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C:\Users\Nilo Narváez\Dropbox\TAX &amp; LEGAL S.A\2019\CAPACITACION\CURSOS\2019 CURSO ACCIPIO (JIMENEZ)  nov 2019\IMPUESTO A LA RENTA\"/>
    </mc:Choice>
  </mc:AlternateContent>
  <xr:revisionPtr revIDLastSave="0" documentId="13_ncr:1_{9BC51A57-5B56-4A52-9C50-166B54BEEE29}" xr6:coauthVersionLast="45" xr6:coauthVersionMax="45" xr10:uidLastSave="{00000000-0000-0000-0000-000000000000}"/>
  <bookViews>
    <workbookView xWindow="-110" yWindow="-110" windowWidth="19420" windowHeight="10420" tabRatio="905" activeTab="10" xr2:uid="{00000000-000D-0000-FFFF-FFFF00000000}"/>
  </bookViews>
  <sheets>
    <sheet name="DATOS" sheetId="1" r:id="rId1"/>
    <sheet name="1. INGRESOS" sheetId="2" r:id="rId2"/>
    <sheet name="2. GASTOS" sheetId="3" r:id="rId3"/>
    <sheet name="conciliacion tributaria" sheetId="5" state="hidden" r:id="rId4"/>
    <sheet name="AJUSTES Y DEDUCCIONES" sheetId="6" state="hidden" r:id="rId5"/>
    <sheet name="AMORTIZ PERD TRIBUTA" sheetId="7" state="hidden" r:id="rId6"/>
    <sheet name="PAGO DE IMPUESTO RENTA" sheetId="9" state="hidden" r:id="rId7"/>
    <sheet name="SRI 101" sheetId="13" state="hidden" r:id="rId8"/>
    <sheet name="DIVIDENDOS" sheetId="10" state="hidden" r:id="rId9"/>
    <sheet name="ANTICIPO DIVIDENDOS" sheetId="11" state="hidden" r:id="rId10"/>
    <sheet name="3. CONCILIACION TRIBUTARIA" sheetId="14" r:id="rId11"/>
    <sheet name="4. AJUSTES Y DEDUCC" sheetId="15" r:id="rId12"/>
    <sheet name="5. AMORTIZACION" sheetId="16" r:id="rId13"/>
    <sheet name="6. REINVERSION" sheetId="8" r:id="rId14"/>
    <sheet name="ANTICIPO IR" sheetId="12" state="hidden" r:id="rId15"/>
    <sheet name="7. ANTICIPO IR" sheetId="17" r:id="rId16"/>
    <sheet name="8. CALCULO DIVIDENDO" sheetId="19" state="hidden" r:id="rId17"/>
  </sheets>
  <externalReferences>
    <externalReference r:id="rId18"/>
    <externalReference r:id="rId19"/>
    <externalReference r:id="rId20"/>
    <externalReference r:id="rId21"/>
    <externalReference r:id="rId22"/>
    <externalReference r:id="rId23"/>
    <externalReference r:id="rId24"/>
  </externalReferences>
  <definedNames>
    <definedName name="_xlnm.Print_Area" localSheetId="2">'2. GASTOS'!$B$285:$C$306</definedName>
    <definedName name="_xlnm.Print_Area" localSheetId="3">'conciliacion tributaria'!$E$54:$K$78</definedName>
    <definedName name="_xlnm.Print_Titles" localSheetId="2">'2. GASTOS'!$1:$3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13" i="1" l="1"/>
  <c r="F132" i="3" l="1"/>
  <c r="F131" i="3"/>
  <c r="F130" i="3"/>
  <c r="F129" i="3"/>
  <c r="F128" i="3"/>
  <c r="F127" i="3"/>
  <c r="F126" i="3"/>
  <c r="F125" i="3"/>
  <c r="F124" i="3"/>
  <c r="F123" i="3"/>
  <c r="F122" i="3"/>
  <c r="F121" i="3"/>
  <c r="K155" i="15" l="1"/>
  <c r="J155" i="15"/>
  <c r="A243" i="1"/>
  <c r="G59" i="3"/>
  <c r="C239" i="1" l="1"/>
  <c r="E238" i="1"/>
  <c r="E237" i="1"/>
  <c r="E236" i="1"/>
  <c r="E235" i="1"/>
  <c r="E234" i="1"/>
  <c r="H212" i="3"/>
  <c r="C228" i="1"/>
  <c r="E227" i="1"/>
  <c r="E226" i="1"/>
  <c r="E225" i="1"/>
  <c r="E224" i="1"/>
  <c r="E223" i="1"/>
  <c r="E222" i="1"/>
  <c r="E221" i="1"/>
  <c r="E220" i="1"/>
  <c r="E219" i="1"/>
  <c r="E218" i="1"/>
  <c r="E217" i="1"/>
  <c r="C207" i="1"/>
  <c r="D172" i="1"/>
  <c r="E239" i="1" l="1"/>
  <c r="E228" i="1"/>
  <c r="D7" i="1"/>
  <c r="H228" i="3"/>
  <c r="D67" i="1"/>
  <c r="F212" i="3"/>
  <c r="G212" i="3"/>
  <c r="F213" i="3"/>
  <c r="G213" i="3"/>
  <c r="H213" i="3"/>
  <c r="F214" i="3"/>
  <c r="G214" i="3"/>
  <c r="I214" i="3" s="1"/>
  <c r="H214" i="3"/>
  <c r="F215" i="3"/>
  <c r="G215" i="3"/>
  <c r="H215" i="3"/>
  <c r="F216" i="3"/>
  <c r="G216" i="3"/>
  <c r="H216" i="3"/>
  <c r="F217" i="3"/>
  <c r="G217" i="3"/>
  <c r="H217" i="3"/>
  <c r="F218" i="3"/>
  <c r="G218" i="3"/>
  <c r="H218" i="3"/>
  <c r="F219" i="3"/>
  <c r="G219" i="3"/>
  <c r="H219" i="3"/>
  <c r="F220" i="3"/>
  <c r="G220" i="3"/>
  <c r="H220" i="3"/>
  <c r="G221" i="3"/>
  <c r="H221" i="3"/>
  <c r="F222" i="3"/>
  <c r="G222" i="3"/>
  <c r="H222" i="3"/>
  <c r="D223" i="3"/>
  <c r="F228" i="3"/>
  <c r="G228" i="3"/>
  <c r="F229" i="3"/>
  <c r="G229" i="3"/>
  <c r="H229" i="3"/>
  <c r="F230" i="3"/>
  <c r="G230" i="3"/>
  <c r="H230" i="3"/>
  <c r="F231" i="3"/>
  <c r="G231" i="3"/>
  <c r="H231" i="3"/>
  <c r="F232" i="3"/>
  <c r="G232" i="3"/>
  <c r="H232" i="3"/>
  <c r="I232" i="3" s="1"/>
  <c r="I221" i="3" l="1"/>
  <c r="I218" i="3"/>
  <c r="I229" i="3"/>
  <c r="D233" i="3"/>
  <c r="I228" i="3"/>
  <c r="G233" i="3"/>
  <c r="D31" i="1" s="1"/>
  <c r="I230" i="3"/>
  <c r="H233" i="3"/>
  <c r="I222" i="3"/>
  <c r="I219" i="3"/>
  <c r="I215" i="3"/>
  <c r="I220" i="3"/>
  <c r="I216" i="3"/>
  <c r="G223" i="3"/>
  <c r="D27" i="1" s="1"/>
  <c r="D13" i="1" s="1"/>
  <c r="I231" i="3"/>
  <c r="I217" i="3"/>
  <c r="I213" i="3"/>
  <c r="I212" i="3"/>
  <c r="H223" i="3"/>
  <c r="L33" i="17" l="1"/>
  <c r="D28" i="1"/>
  <c r="L39" i="17" s="1"/>
  <c r="I233" i="3"/>
  <c r="I223" i="3"/>
  <c r="C294" i="3" s="1"/>
  <c r="D89" i="1" l="1"/>
  <c r="D99" i="1"/>
  <c r="D96" i="1"/>
  <c r="C134" i="3"/>
  <c r="D69" i="1" l="1"/>
  <c r="D74" i="1" s="1"/>
  <c r="D64" i="1"/>
  <c r="B95" i="3"/>
  <c r="B93" i="3"/>
  <c r="B92" i="3"/>
  <c r="B91" i="3"/>
  <c r="B90" i="3"/>
  <c r="B89" i="3"/>
  <c r="B88" i="3"/>
  <c r="H50" i="3"/>
  <c r="Q50" i="3"/>
  <c r="R50" i="3"/>
  <c r="S50" i="3"/>
  <c r="T50" i="3"/>
  <c r="U50" i="3"/>
  <c r="V50" i="3"/>
  <c r="W50" i="3"/>
  <c r="X50" i="3"/>
  <c r="Y50" i="3"/>
  <c r="Z50" i="3"/>
  <c r="AA50" i="3"/>
  <c r="AB50" i="3"/>
  <c r="H51" i="3"/>
  <c r="Q51" i="3"/>
  <c r="R51" i="3"/>
  <c r="S51" i="3"/>
  <c r="T51" i="3"/>
  <c r="U51" i="3"/>
  <c r="V51" i="3"/>
  <c r="W51" i="3"/>
  <c r="X51" i="3"/>
  <c r="Y51" i="3"/>
  <c r="Z51" i="3"/>
  <c r="AA51" i="3"/>
  <c r="AB51" i="3"/>
  <c r="H52" i="3"/>
  <c r="Q52" i="3"/>
  <c r="R52" i="3"/>
  <c r="S52" i="3"/>
  <c r="T52" i="3"/>
  <c r="U52" i="3"/>
  <c r="V52" i="3"/>
  <c r="W52" i="3"/>
  <c r="X52" i="3"/>
  <c r="Y52" i="3"/>
  <c r="Z52" i="3"/>
  <c r="AA52" i="3"/>
  <c r="AB52" i="3"/>
  <c r="H53" i="3"/>
  <c r="Q53" i="3"/>
  <c r="R53" i="3"/>
  <c r="S53" i="3"/>
  <c r="T53" i="3"/>
  <c r="U53" i="3"/>
  <c r="V53" i="3"/>
  <c r="W53" i="3"/>
  <c r="X53" i="3"/>
  <c r="Y53" i="3"/>
  <c r="Z53" i="3"/>
  <c r="AA53" i="3"/>
  <c r="AB53" i="3"/>
  <c r="H54" i="3"/>
  <c r="Q54" i="3"/>
  <c r="R54" i="3"/>
  <c r="S54" i="3"/>
  <c r="T54" i="3"/>
  <c r="U54" i="3"/>
  <c r="V54" i="3"/>
  <c r="W54" i="3"/>
  <c r="X54" i="3"/>
  <c r="Y54" i="3"/>
  <c r="Z54" i="3"/>
  <c r="AA54" i="3"/>
  <c r="AB54" i="3"/>
  <c r="C14" i="2"/>
  <c r="C13" i="2"/>
  <c r="C12" i="2"/>
  <c r="C11" i="2"/>
  <c r="D34" i="1"/>
  <c r="D76" i="1" l="1"/>
  <c r="L7" i="17"/>
  <c r="D86" i="1"/>
  <c r="D9" i="2" s="1"/>
  <c r="D90" i="1"/>
  <c r="B9" i="2"/>
  <c r="D46" i="1"/>
  <c r="L32" i="17" l="1"/>
  <c r="G128" i="3"/>
  <c r="D128" i="3"/>
  <c r="G122" i="3"/>
  <c r="I129" i="3"/>
  <c r="E127" i="3"/>
  <c r="H127" i="3"/>
  <c r="H124" i="3"/>
  <c r="E121" i="3"/>
  <c r="I131" i="3"/>
  <c r="D131" i="3"/>
  <c r="D126" i="3"/>
  <c r="G131" i="3"/>
  <c r="G132" i="3"/>
  <c r="D129" i="3"/>
  <c r="D132" i="3"/>
  <c r="I124" i="3"/>
  <c r="D121" i="3"/>
  <c r="D122" i="3"/>
  <c r="G129" i="3"/>
  <c r="E123" i="3"/>
  <c r="D124" i="3"/>
  <c r="D77" i="1"/>
  <c r="D93" i="1"/>
  <c r="I123" i="3" l="1"/>
  <c r="E130" i="3"/>
  <c r="G123" i="3"/>
  <c r="I126" i="3"/>
  <c r="H123" i="3"/>
  <c r="G125" i="3"/>
  <c r="D127" i="3"/>
  <c r="I128" i="3"/>
  <c r="D123" i="3"/>
  <c r="G126" i="3"/>
  <c r="H122" i="3"/>
  <c r="I122" i="3"/>
  <c r="D130" i="3"/>
  <c r="E131" i="3"/>
  <c r="I132" i="3"/>
  <c r="D125" i="3"/>
  <c r="E125" i="3"/>
  <c r="E128" i="3"/>
  <c r="H131" i="3"/>
  <c r="G130" i="3"/>
  <c r="G121" i="3"/>
  <c r="H130" i="3"/>
  <c r="E132" i="3"/>
  <c r="I130" i="3"/>
  <c r="H128" i="3"/>
  <c r="G124" i="3"/>
  <c r="H126" i="3"/>
  <c r="H125" i="3"/>
  <c r="I127" i="3"/>
  <c r="J127" i="3" s="1"/>
  <c r="K127" i="3" s="1"/>
  <c r="E124" i="3"/>
  <c r="J124" i="3" s="1"/>
  <c r="K124" i="3" s="1"/>
  <c r="G127" i="3"/>
  <c r="H121" i="3"/>
  <c r="E122" i="3"/>
  <c r="J122" i="3" s="1"/>
  <c r="K122" i="3" s="1"/>
  <c r="H132" i="3"/>
  <c r="E126" i="3"/>
  <c r="E129" i="3"/>
  <c r="I121" i="3"/>
  <c r="I125" i="3"/>
  <c r="H129" i="3"/>
  <c r="J121" i="3"/>
  <c r="K121" i="3" s="1"/>
  <c r="C162" i="1"/>
  <c r="L24" i="17" s="1"/>
  <c r="M34" i="17"/>
  <c r="M35" i="17" s="1"/>
  <c r="M36" i="17" s="1"/>
  <c r="M37" i="17" s="1"/>
  <c r="M39" i="17" s="1"/>
  <c r="M40" i="17" s="1"/>
  <c r="M41" i="17" s="1"/>
  <c r="M42" i="17" s="1"/>
  <c r="M43" i="17" s="1"/>
  <c r="M44" i="17" s="1"/>
  <c r="M45" i="17" s="1"/>
  <c r="M46" i="17" s="1"/>
  <c r="M33" i="17"/>
  <c r="M20" i="17"/>
  <c r="M21" i="17" s="1"/>
  <c r="M19" i="17"/>
  <c r="J129" i="3" l="1"/>
  <c r="K129" i="3" s="1"/>
  <c r="J123" i="3"/>
  <c r="K123" i="3" s="1"/>
  <c r="J128" i="3"/>
  <c r="K128" i="3" s="1"/>
  <c r="L128" i="3" s="1"/>
  <c r="J131" i="3"/>
  <c r="K131" i="3" s="1"/>
  <c r="L131" i="3" s="1"/>
  <c r="J126" i="3"/>
  <c r="K126" i="3" s="1"/>
  <c r="L126" i="3" s="1"/>
  <c r="J132" i="3"/>
  <c r="K132" i="3" s="1"/>
  <c r="L132" i="3" s="1"/>
  <c r="J125" i="3"/>
  <c r="K125" i="3" s="1"/>
  <c r="L125" i="3" s="1"/>
  <c r="J130" i="3"/>
  <c r="K130" i="3" s="1"/>
  <c r="L130" i="3" s="1"/>
  <c r="L124" i="3"/>
  <c r="M124" i="3"/>
  <c r="L122" i="3"/>
  <c r="M122" i="3"/>
  <c r="L127" i="3"/>
  <c r="M127" i="3"/>
  <c r="M121" i="3"/>
  <c r="L121" i="3"/>
  <c r="L123" i="3"/>
  <c r="M123" i="3"/>
  <c r="L129" i="3"/>
  <c r="M129" i="3"/>
  <c r="M126" i="3"/>
  <c r="U115" i="15"/>
  <c r="N56" i="15"/>
  <c r="M130" i="3" l="1"/>
  <c r="M125" i="3"/>
  <c r="M128" i="3"/>
  <c r="M131" i="3"/>
  <c r="M132" i="3"/>
  <c r="K134" i="3"/>
  <c r="C206" i="1" s="1"/>
  <c r="J134" i="3"/>
  <c r="M102" i="3"/>
  <c r="O14" i="3"/>
  <c r="M134" i="3" l="1"/>
  <c r="I109" i="3" s="1"/>
  <c r="O15" i="3"/>
  <c r="I108" i="3" l="1"/>
  <c r="I114" i="3" s="1"/>
  <c r="A29" i="19"/>
  <c r="A26" i="19"/>
  <c r="A22" i="19"/>
  <c r="A76" i="19"/>
  <c r="A77" i="19" s="1"/>
  <c r="A75" i="19"/>
  <c r="A69" i="19"/>
  <c r="A63" i="19"/>
  <c r="A58" i="19"/>
  <c r="M50" i="19"/>
  <c r="L50" i="19"/>
  <c r="H48" i="19"/>
  <c r="E48" i="19"/>
  <c r="B46" i="19"/>
  <c r="F43" i="19" s="1"/>
  <c r="M45" i="19"/>
  <c r="L45" i="19"/>
  <c r="B45" i="19"/>
  <c r="F39" i="19" s="1"/>
  <c r="K44" i="19"/>
  <c r="K49" i="19" s="1"/>
  <c r="E43" i="19"/>
  <c r="I42" i="19"/>
  <c r="E40" i="19"/>
  <c r="E39" i="19"/>
  <c r="B39" i="19"/>
  <c r="D32" i="19"/>
  <c r="C10" i="19"/>
  <c r="L49" i="19" l="1"/>
  <c r="L51" i="19" s="1"/>
  <c r="M51" i="19" s="1"/>
  <c r="M52" i="19" s="1"/>
  <c r="D66" i="19" s="1"/>
  <c r="G42" i="19"/>
  <c r="N45" i="15" l="1"/>
  <c r="K158" i="15" l="1"/>
  <c r="U114" i="15"/>
  <c r="S114" i="15"/>
  <c r="U112" i="15"/>
  <c r="M94" i="15"/>
  <c r="M92" i="15"/>
  <c r="D319" i="3"/>
  <c r="C368" i="3"/>
  <c r="B368" i="3"/>
  <c r="C367" i="3"/>
  <c r="D360" i="3"/>
  <c r="C348" i="3"/>
  <c r="E348" i="3" s="1"/>
  <c r="B348" i="3"/>
  <c r="E347" i="3"/>
  <c r="C347" i="3"/>
  <c r="D340" i="3"/>
  <c r="B327" i="3"/>
  <c r="B78" i="3" l="1"/>
  <c r="A73" i="3"/>
  <c r="B68" i="3"/>
  <c r="B62" i="3"/>
  <c r="A56" i="3"/>
  <c r="G65" i="3"/>
  <c r="G75" i="3" s="1"/>
  <c r="B47" i="3"/>
  <c r="A42" i="3"/>
  <c r="AB79" i="3"/>
  <c r="AA79" i="3"/>
  <c r="Z79" i="3"/>
  <c r="Y79" i="3"/>
  <c r="X79" i="3"/>
  <c r="W79" i="3"/>
  <c r="V79" i="3"/>
  <c r="U79" i="3"/>
  <c r="T79" i="3"/>
  <c r="S79" i="3"/>
  <c r="R79" i="3"/>
  <c r="Q79" i="3"/>
  <c r="H79" i="3"/>
  <c r="AB78" i="3"/>
  <c r="AA78" i="3"/>
  <c r="Z78" i="3"/>
  <c r="Y78" i="3"/>
  <c r="X78" i="3"/>
  <c r="W78" i="3"/>
  <c r="V78" i="3"/>
  <c r="U78" i="3"/>
  <c r="T78" i="3"/>
  <c r="S78" i="3"/>
  <c r="R78" i="3"/>
  <c r="Q78" i="3"/>
  <c r="AB77" i="3"/>
  <c r="AA77" i="3"/>
  <c r="Z77" i="3"/>
  <c r="Y77" i="3"/>
  <c r="X77" i="3"/>
  <c r="W77" i="3"/>
  <c r="V77" i="3"/>
  <c r="U77" i="3"/>
  <c r="T77" i="3"/>
  <c r="S77" i="3"/>
  <c r="R77" i="3"/>
  <c r="Q77" i="3"/>
  <c r="AB76" i="3"/>
  <c r="AA76" i="3"/>
  <c r="Z76" i="3"/>
  <c r="Y76" i="3"/>
  <c r="X76" i="3"/>
  <c r="W76" i="3"/>
  <c r="V76" i="3"/>
  <c r="U76" i="3"/>
  <c r="T76" i="3"/>
  <c r="S76" i="3"/>
  <c r="R76" i="3"/>
  <c r="Q76" i="3"/>
  <c r="AB75" i="3"/>
  <c r="AA75" i="3"/>
  <c r="Z75" i="3"/>
  <c r="Y75" i="3"/>
  <c r="X75" i="3"/>
  <c r="W75" i="3"/>
  <c r="V75" i="3"/>
  <c r="U75" i="3"/>
  <c r="T75" i="3"/>
  <c r="S75" i="3"/>
  <c r="R75" i="3"/>
  <c r="Q75" i="3"/>
  <c r="H62" i="3"/>
  <c r="H61" i="3"/>
  <c r="H60" i="3"/>
  <c r="H59" i="3"/>
  <c r="H58" i="3"/>
  <c r="H57" i="3"/>
  <c r="H56" i="3"/>
  <c r="AB55" i="3"/>
  <c r="AA55" i="3"/>
  <c r="Z55" i="3"/>
  <c r="Y55" i="3"/>
  <c r="X55" i="3"/>
  <c r="W55" i="3"/>
  <c r="V55" i="3"/>
  <c r="U55" i="3"/>
  <c r="T55" i="3"/>
  <c r="S55" i="3"/>
  <c r="R55" i="3"/>
  <c r="Q55" i="3"/>
  <c r="H55" i="3"/>
  <c r="AB48" i="3"/>
  <c r="AA48" i="3"/>
  <c r="Z48" i="3"/>
  <c r="Y48" i="3"/>
  <c r="X48" i="3"/>
  <c r="W48" i="3"/>
  <c r="V48" i="3"/>
  <c r="U48" i="3"/>
  <c r="T48" i="3"/>
  <c r="S48" i="3"/>
  <c r="R48" i="3"/>
  <c r="Q48" i="3"/>
  <c r="H48" i="3"/>
  <c r="AB47" i="3"/>
  <c r="AA47" i="3"/>
  <c r="Z47" i="3"/>
  <c r="Y47" i="3"/>
  <c r="X47" i="3"/>
  <c r="W47" i="3"/>
  <c r="V47" i="3"/>
  <c r="U47" i="3"/>
  <c r="T47" i="3"/>
  <c r="S47" i="3"/>
  <c r="R47" i="3"/>
  <c r="Q47" i="3"/>
  <c r="H47" i="3"/>
  <c r="AB46" i="3"/>
  <c r="AA46" i="3"/>
  <c r="Z46" i="3"/>
  <c r="Y46" i="3"/>
  <c r="X46" i="3"/>
  <c r="W46" i="3"/>
  <c r="V46" i="3"/>
  <c r="U46" i="3"/>
  <c r="T46" i="3"/>
  <c r="S46" i="3"/>
  <c r="R46" i="3"/>
  <c r="Q46" i="3"/>
  <c r="H46" i="3"/>
  <c r="AB45" i="3"/>
  <c r="AA45" i="3"/>
  <c r="Z45" i="3"/>
  <c r="Y45" i="3"/>
  <c r="X45" i="3"/>
  <c r="W45" i="3"/>
  <c r="V45" i="3"/>
  <c r="U45" i="3"/>
  <c r="T45" i="3"/>
  <c r="S45" i="3"/>
  <c r="R45" i="3"/>
  <c r="Q45" i="3"/>
  <c r="H45" i="3"/>
  <c r="AB44" i="3"/>
  <c r="AA44" i="3"/>
  <c r="Z44" i="3"/>
  <c r="Y44" i="3"/>
  <c r="X44" i="3"/>
  <c r="W44" i="3"/>
  <c r="V44" i="3"/>
  <c r="U44" i="3"/>
  <c r="T44" i="3"/>
  <c r="S44" i="3"/>
  <c r="R44" i="3"/>
  <c r="Q44" i="3"/>
  <c r="H44" i="3"/>
  <c r="A44" i="3"/>
  <c r="A51" i="3" s="1"/>
  <c r="A54" i="3" s="1"/>
  <c r="AB43" i="3"/>
  <c r="AA43" i="3"/>
  <c r="Z43" i="3"/>
  <c r="Y43" i="3"/>
  <c r="X43" i="3"/>
  <c r="W43" i="3"/>
  <c r="V43" i="3"/>
  <c r="U43" i="3"/>
  <c r="T43" i="3"/>
  <c r="S43" i="3"/>
  <c r="R43" i="3"/>
  <c r="Q43" i="3"/>
  <c r="H43" i="3"/>
  <c r="AB42" i="3"/>
  <c r="AA42" i="3"/>
  <c r="Z42" i="3"/>
  <c r="Y42" i="3"/>
  <c r="X42" i="3"/>
  <c r="W42" i="3"/>
  <c r="V42" i="3"/>
  <c r="U42" i="3"/>
  <c r="T42" i="3"/>
  <c r="S42" i="3"/>
  <c r="R42" i="3"/>
  <c r="Q42" i="3"/>
  <c r="H42" i="3"/>
  <c r="AB41" i="3"/>
  <c r="AA41" i="3"/>
  <c r="Z41" i="3"/>
  <c r="Y41" i="3"/>
  <c r="X41" i="3"/>
  <c r="W41" i="3"/>
  <c r="V41" i="3"/>
  <c r="U41" i="3"/>
  <c r="T41" i="3"/>
  <c r="S41" i="3"/>
  <c r="R41" i="3"/>
  <c r="Q41" i="3"/>
  <c r="H41" i="3"/>
  <c r="G41" i="3"/>
  <c r="F41" i="3"/>
  <c r="E41" i="3"/>
  <c r="D41" i="3"/>
  <c r="C41" i="3"/>
  <c r="B41" i="3"/>
  <c r="AB40" i="3"/>
  <c r="AA40" i="3"/>
  <c r="Z40" i="3"/>
  <c r="Y40" i="3"/>
  <c r="X40" i="3"/>
  <c r="W40" i="3"/>
  <c r="V40" i="3"/>
  <c r="U40" i="3"/>
  <c r="T40" i="3"/>
  <c r="S40" i="3"/>
  <c r="R40" i="3"/>
  <c r="Q40" i="3"/>
  <c r="H40" i="3"/>
  <c r="G40" i="3"/>
  <c r="F40" i="3"/>
  <c r="E40" i="3"/>
  <c r="D40" i="3"/>
  <c r="C40" i="3"/>
  <c r="B40" i="3"/>
  <c r="D16" i="2"/>
  <c r="A47" i="3" l="1"/>
  <c r="C70" i="3"/>
  <c r="A59" i="3" l="1"/>
  <c r="A65" i="3" l="1"/>
  <c r="A68" i="3" s="1"/>
  <c r="A75" i="3" s="1"/>
  <c r="A78" i="3" s="1"/>
  <c r="A62" i="3"/>
  <c r="C68" i="17" l="1"/>
  <c r="B70" i="8" l="1"/>
  <c r="E34" i="8"/>
  <c r="E70" i="8" s="1"/>
  <c r="D32" i="8"/>
  <c r="D33" i="8" s="1"/>
  <c r="D34" i="8" s="1"/>
  <c r="D36" i="8" s="1"/>
  <c r="D17" i="8"/>
  <c r="D19" i="8" s="1"/>
  <c r="D20" i="8" s="1"/>
  <c r="D21" i="8" s="1"/>
  <c r="I160" i="15" l="1"/>
  <c r="D154" i="15"/>
  <c r="D152" i="15"/>
  <c r="G139" i="15"/>
  <c r="J19" i="14" s="1"/>
  <c r="G134" i="15"/>
  <c r="J18" i="14" s="1"/>
  <c r="O111" i="15"/>
  <c r="J20" i="14" l="1"/>
  <c r="D158" i="15"/>
  <c r="D160" i="15" s="1"/>
  <c r="E162" i="15" s="1"/>
  <c r="O79" i="15"/>
  <c r="O75" i="15"/>
  <c r="O74" i="15"/>
  <c r="O73" i="15"/>
  <c r="O72" i="15"/>
  <c r="B19" i="16"/>
  <c r="B8" i="16"/>
  <c r="B6" i="16"/>
  <c r="B4" i="16"/>
  <c r="B3" i="16"/>
  <c r="I167" i="15"/>
  <c r="B154" i="15"/>
  <c r="R82" i="15"/>
  <c r="G74" i="15" s="1"/>
  <c r="F16" i="15"/>
  <c r="G14" i="15"/>
  <c r="P28" i="14"/>
  <c r="P17" i="14"/>
  <c r="P15" i="14"/>
  <c r="P14" i="14"/>
  <c r="P13" i="14"/>
  <c r="M99" i="15" l="1"/>
  <c r="C21" i="16"/>
  <c r="J12" i="14"/>
  <c r="P12" i="14" s="1"/>
  <c r="C289" i="3"/>
  <c r="I276" i="3"/>
  <c r="I275" i="3"/>
  <c r="G264" i="3"/>
  <c r="I263" i="3" s="1"/>
  <c r="I264" i="3" s="1"/>
  <c r="C299" i="3" l="1"/>
  <c r="I74" i="15"/>
  <c r="G76" i="15" s="1"/>
  <c r="J15" i="14" s="1"/>
  <c r="L102" i="15"/>
  <c r="I277" i="3"/>
  <c r="I244" i="3"/>
  <c r="H245" i="3"/>
  <c r="E259" i="3" s="1"/>
  <c r="C203" i="3" l="1"/>
  <c r="J202" i="3" l="1"/>
  <c r="C292" i="3"/>
  <c r="B191" i="3"/>
  <c r="I188" i="3" l="1"/>
  <c r="F190" i="3"/>
  <c r="I176" i="3"/>
  <c r="I170" i="3" l="1"/>
  <c r="I177" i="3"/>
  <c r="I159" i="3"/>
  <c r="I178" i="3" l="1"/>
  <c r="C290" i="3"/>
  <c r="D148" i="3"/>
  <c r="M144" i="3" s="1"/>
  <c r="L19" i="17" l="1"/>
  <c r="F382" i="3"/>
  <c r="C148" i="3"/>
  <c r="B148" i="3"/>
  <c r="E187" i="1"/>
  <c r="B98" i="3" l="1"/>
  <c r="B94" i="3"/>
  <c r="D103" i="1" l="1"/>
  <c r="C205" i="1" s="1"/>
  <c r="C208" i="1" s="1"/>
  <c r="M93" i="3"/>
  <c r="E94" i="3"/>
  <c r="D94" i="3"/>
  <c r="D95" i="3" s="1"/>
  <c r="E23" i="3"/>
  <c r="D23" i="3"/>
  <c r="D21" i="3"/>
  <c r="C21" i="3"/>
  <c r="D20" i="3"/>
  <c r="L20" i="3" s="1"/>
  <c r="L23" i="3" s="1"/>
  <c r="C20" i="3"/>
  <c r="D19" i="3"/>
  <c r="C19" i="3"/>
  <c r="D18" i="3"/>
  <c r="C18" i="3"/>
  <c r="K18" i="3" s="1"/>
  <c r="C169" i="15" s="1"/>
  <c r="D171" i="15" s="1"/>
  <c r="D17" i="3"/>
  <c r="C17" i="3"/>
  <c r="K17" i="3" s="1"/>
  <c r="B23" i="3"/>
  <c r="B20" i="3"/>
  <c r="J20" i="3" s="1"/>
  <c r="B19" i="3"/>
  <c r="J19" i="3" s="1"/>
  <c r="M19" i="3" s="1"/>
  <c r="B18" i="3"/>
  <c r="J18" i="3" s="1"/>
  <c r="B17" i="3"/>
  <c r="J17" i="3" s="1"/>
  <c r="D102" i="1" l="1"/>
  <c r="F189" i="3"/>
  <c r="F191" i="3" s="1"/>
  <c r="F193" i="3" s="1"/>
  <c r="I186" i="3" s="1"/>
  <c r="I187" i="3" s="1"/>
  <c r="C291" i="3" s="1"/>
  <c r="M17" i="3"/>
  <c r="M18" i="3"/>
  <c r="B99" i="3"/>
  <c r="B100" i="3" s="1"/>
  <c r="J100" i="3" s="1"/>
  <c r="D99" i="3"/>
  <c r="E29" i="3"/>
  <c r="U16" i="3" s="1"/>
  <c r="G168" i="15"/>
  <c r="J21" i="14" s="1"/>
  <c r="V20" i="3"/>
  <c r="C22" i="3"/>
  <c r="D22" i="3"/>
  <c r="D24" i="3" s="1"/>
  <c r="C15" i="2"/>
  <c r="D115" i="1" l="1"/>
  <c r="C302" i="3"/>
  <c r="E15" i="2"/>
  <c r="H144" i="3" s="1"/>
  <c r="F15" i="2"/>
  <c r="F379" i="3" l="1"/>
  <c r="L15" i="17"/>
  <c r="D73" i="1"/>
  <c r="J6" i="14"/>
  <c r="L54" i="17"/>
  <c r="K167" i="15"/>
  <c r="K169" i="15" s="1"/>
  <c r="G5" i="15"/>
  <c r="D243" i="3"/>
  <c r="D245" i="3" s="1"/>
  <c r="I242" i="3" s="1"/>
  <c r="I243" i="3" s="1"/>
  <c r="C297" i="3" s="1"/>
  <c r="H147" i="3"/>
  <c r="L56" i="17"/>
  <c r="K12" i="15"/>
  <c r="J8" i="14"/>
  <c r="C6" i="16" s="1"/>
  <c r="G4" i="15"/>
  <c r="H26" i="2"/>
  <c r="A21" i="2"/>
  <c r="G7" i="15" l="1"/>
  <c r="M12" i="15" s="1"/>
  <c r="K14" i="15" s="1"/>
  <c r="G16" i="15" s="1"/>
  <c r="J11" i="14" s="1"/>
  <c r="L21" i="17" s="1"/>
  <c r="L58" i="17"/>
  <c r="L60" i="17" s="1"/>
  <c r="A185" i="1"/>
  <c r="D261" i="1"/>
  <c r="D259" i="1"/>
  <c r="D258" i="1"/>
  <c r="D257" i="1"/>
  <c r="D256" i="1"/>
  <c r="D191" i="1"/>
  <c r="C191" i="1"/>
  <c r="E188" i="1"/>
  <c r="E189" i="1"/>
  <c r="E190" i="1"/>
  <c r="I125" i="1"/>
  <c r="J10" i="14" l="1"/>
  <c r="L20" i="17" s="1"/>
  <c r="E67" i="17"/>
  <c r="G67" i="17" s="1"/>
  <c r="E191" i="1"/>
  <c r="AL121" i="13"/>
  <c r="I10" i="12"/>
  <c r="F289" i="1"/>
  <c r="AL124" i="13" s="1"/>
  <c r="AI121" i="13" l="1"/>
  <c r="AI124" i="13"/>
  <c r="I67" i="3" l="1"/>
  <c r="I66" i="3"/>
  <c r="K66" i="3" s="1"/>
  <c r="H67" i="3"/>
  <c r="E70" i="3" l="1"/>
  <c r="B70" i="3"/>
  <c r="K20" i="3"/>
  <c r="M20" i="3" s="1"/>
  <c r="K67" i="3"/>
  <c r="K68" i="3" s="1"/>
  <c r="D21" i="12"/>
  <c r="D20" i="12"/>
  <c r="D18" i="12"/>
  <c r="D17" i="12"/>
  <c r="I9" i="12"/>
  <c r="I12" i="12" s="1"/>
  <c r="D9" i="12"/>
  <c r="D6" i="12"/>
  <c r="D5" i="12"/>
  <c r="I4" i="12"/>
  <c r="I5" i="12" s="1"/>
  <c r="D4" i="12"/>
  <c r="K23" i="3" l="1"/>
  <c r="D13" i="12"/>
  <c r="B187" i="3"/>
  <c r="K102" i="3"/>
  <c r="D27" i="3"/>
  <c r="C283" i="1"/>
  <c r="G85" i="15" s="1"/>
  <c r="C264" i="1"/>
  <c r="A193" i="1"/>
  <c r="A194" i="1" s="1"/>
  <c r="E143" i="1"/>
  <c r="D143" i="1"/>
  <c r="E138" i="1"/>
  <c r="D138" i="1"/>
  <c r="D139" i="1" s="1"/>
  <c r="C23" i="3" s="1"/>
  <c r="C24" i="3" s="1"/>
  <c r="C27" i="3" s="1"/>
  <c r="C137" i="1"/>
  <c r="F136" i="1"/>
  <c r="E20" i="3" s="1"/>
  <c r="F135" i="1"/>
  <c r="E19" i="3" s="1"/>
  <c r="E18" i="3"/>
  <c r="F133" i="1"/>
  <c r="E17" i="3" s="1"/>
  <c r="A123" i="1"/>
  <c r="A127" i="1" s="1"/>
  <c r="N53" i="15"/>
  <c r="N55" i="15" s="1"/>
  <c r="E111" i="1"/>
  <c r="F290" i="1"/>
  <c r="J16" i="3" l="1"/>
  <c r="M16" i="3" s="1"/>
  <c r="F137" i="1"/>
  <c r="E21" i="3" s="1"/>
  <c r="B21" i="3"/>
  <c r="J21" i="3" s="1"/>
  <c r="M21" i="3" s="1"/>
  <c r="K101" i="3"/>
  <c r="L101" i="3" s="1"/>
  <c r="M88" i="3" s="1"/>
  <c r="C288" i="3" s="1"/>
  <c r="A195" i="1"/>
  <c r="A210" i="1" s="1"/>
  <c r="A212" i="1" s="1"/>
  <c r="A241" i="1" s="1"/>
  <c r="C201" i="1"/>
  <c r="L47" i="17"/>
  <c r="C138" i="1"/>
  <c r="C140" i="1" s="1"/>
  <c r="C143" i="1" s="1"/>
  <c r="M146" i="3"/>
  <c r="M87" i="3" l="1"/>
  <c r="F138" i="1"/>
  <c r="F140" i="1" s="1"/>
  <c r="F143" i="1" s="1"/>
  <c r="E22" i="3"/>
  <c r="E24" i="3" s="1"/>
  <c r="E27" i="3" s="1"/>
  <c r="B22" i="3"/>
  <c r="B24" i="3" s="1"/>
  <c r="B27" i="3" s="1"/>
  <c r="E66" i="17"/>
  <c r="G66" i="17" s="1"/>
  <c r="L49" i="17"/>
  <c r="J23" i="3"/>
  <c r="M23" i="3"/>
  <c r="U14" i="3" s="1"/>
  <c r="U15" i="3" s="1"/>
  <c r="C287" i="3" s="1"/>
  <c r="C300" i="3" s="1"/>
  <c r="C301" i="3" s="1"/>
  <c r="A245" i="1"/>
  <c r="A249" i="1" s="1"/>
  <c r="AI125" i="13"/>
  <c r="AL125" i="13" s="1"/>
  <c r="AL132" i="13" s="1"/>
  <c r="F11" i="19" l="1"/>
  <c r="F373" i="3"/>
  <c r="A251" i="1"/>
  <c r="A253" i="1" s="1"/>
  <c r="A276" i="1" s="1"/>
  <c r="A285" i="1" s="1"/>
  <c r="A288" i="1" s="1"/>
  <c r="A289" i="1" s="1"/>
  <c r="A290" i="1" s="1"/>
  <c r="P6" i="14" l="1"/>
  <c r="C3" i="16"/>
  <c r="J7" i="14"/>
  <c r="F12" i="19" s="1"/>
  <c r="J9" i="14"/>
  <c r="D19" i="12"/>
  <c r="D22" i="12" s="1"/>
  <c r="D31" i="12" s="1"/>
  <c r="L10" i="17" l="1"/>
  <c r="L12" i="17" s="1"/>
  <c r="L16" i="17"/>
  <c r="E21" i="8"/>
  <c r="C4" i="16"/>
  <c r="C5" i="16" s="1"/>
  <c r="P7" i="14"/>
  <c r="P9" i="14"/>
  <c r="C8" i="16"/>
  <c r="J23" i="14"/>
  <c r="D320" i="3" s="1"/>
  <c r="D322" i="3" s="1"/>
  <c r="B325" i="3" s="1"/>
  <c r="B326" i="3" s="1"/>
  <c r="F376" i="3" s="1"/>
  <c r="J26" i="14" s="1"/>
  <c r="E64" i="17" l="1"/>
  <c r="G64" i="17" s="1"/>
  <c r="F377" i="3"/>
  <c r="F381" i="3" s="1"/>
  <c r="C11" i="16"/>
  <c r="C12" i="16" s="1"/>
  <c r="P23" i="14"/>
  <c r="P29" i="14" s="1"/>
  <c r="AI120" i="13"/>
  <c r="AI122" i="13" s="1"/>
  <c r="AI132" i="13" s="1"/>
  <c r="F378" i="3" l="1"/>
  <c r="J27" i="14"/>
  <c r="L18" i="17"/>
  <c r="L25" i="17" s="1"/>
  <c r="AL120" i="13"/>
  <c r="E65" i="17" l="1"/>
  <c r="G65" i="17" s="1"/>
  <c r="G68" i="17" s="1"/>
  <c r="L27" i="17"/>
  <c r="J29" i="14"/>
  <c r="F13" i="19" s="1"/>
  <c r="F15" i="19" s="1"/>
  <c r="F32" i="19" s="1"/>
  <c r="F29" i="19" l="1"/>
  <c r="K29" i="19" s="1"/>
  <c r="M29" i="19" s="1"/>
  <c r="M31" i="19" s="1"/>
  <c r="P29" i="19" s="1"/>
  <c r="F26" i="19"/>
  <c r="K26" i="19" s="1"/>
  <c r="M26" i="19" s="1"/>
  <c r="M28" i="19" s="1"/>
  <c r="P26" i="19" s="1"/>
  <c r="F22" i="19"/>
  <c r="C62" i="8"/>
  <c r="D32" i="14"/>
  <c r="J33" i="14" s="1"/>
  <c r="D74" i="8"/>
  <c r="E29" i="8"/>
  <c r="K22" i="19" l="1"/>
  <c r="B40" i="19"/>
  <c r="G89" i="8"/>
  <c r="D70" i="8"/>
  <c r="E109" i="8"/>
  <c r="B41" i="19" l="1"/>
  <c r="M22" i="19"/>
  <c r="M24" i="19" s="1"/>
  <c r="F70" i="8"/>
  <c r="D71" i="8"/>
  <c r="F71" i="8" s="1"/>
  <c r="P22" i="19" l="1"/>
  <c r="B42" i="19"/>
  <c r="H49" i="19" s="1"/>
  <c r="C59" i="19"/>
  <c r="A60" i="19" s="1"/>
  <c r="H50" i="19" s="1"/>
  <c r="F40" i="19"/>
  <c r="F72" i="8"/>
  <c r="G38" i="19" l="1"/>
  <c r="G45" i="19" s="1"/>
  <c r="I38" i="19"/>
  <c r="I45" i="19" s="1"/>
  <c r="D75" i="8"/>
  <c r="D76" i="8" s="1"/>
  <c r="H80" i="8"/>
  <c r="G47" i="19" l="1"/>
  <c r="L44" i="19"/>
  <c r="L46" i="19" s="1"/>
  <c r="M46" i="19" s="1"/>
  <c r="M47" i="19" s="1"/>
  <c r="D65" i="19" l="1"/>
  <c r="D67" i="19" s="1"/>
  <c r="H54"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L101" authorId="0" shapeId="0" xr:uid="{00000000-0006-0000-0200-000001000000}">
      <text>
        <r>
          <rPr>
            <b/>
            <sz val="8"/>
            <color indexed="81"/>
            <rFont val="Tahoma"/>
            <family val="2"/>
          </rPr>
          <t>Administrador:</t>
        </r>
        <r>
          <rPr>
            <sz val="8"/>
            <color indexed="81"/>
            <rFont val="Tahoma"/>
            <family val="2"/>
          </rPr>
          <t xml:space="preserve">
valor no pagado por el empleador por lo tanto es un gasto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E17" authorId="0" shapeId="0" xr:uid="{00000000-0006-0000-0300-000001000000}">
      <text>
        <r>
          <rPr>
            <b/>
            <sz val="8"/>
            <color indexed="81"/>
            <rFont val="Tahoma"/>
            <family val="2"/>
          </rPr>
          <t>Administrador:</t>
        </r>
        <r>
          <rPr>
            <sz val="8"/>
            <color indexed="81"/>
            <rFont val="Tahoma"/>
            <family val="2"/>
          </rPr>
          <t xml:space="preserve">
deduccion incremento neto de empleados
</t>
        </r>
      </text>
    </comment>
    <comment ref="E18" authorId="0" shapeId="0" xr:uid="{00000000-0006-0000-0300-000002000000}">
      <text>
        <r>
          <rPr>
            <b/>
            <sz val="8"/>
            <color indexed="81"/>
            <rFont val="Tahoma"/>
            <family val="2"/>
          </rPr>
          <t>Administrador:</t>
        </r>
        <r>
          <rPr>
            <sz val="8"/>
            <color indexed="81"/>
            <rFont val="Tahoma"/>
            <family val="2"/>
          </rPr>
          <t xml:space="preserve">
deduccion trabajador de region
</t>
        </r>
      </text>
    </comment>
    <comment ref="F20" authorId="0" shapeId="0" xr:uid="{00000000-0006-0000-0300-000003000000}">
      <text>
        <r>
          <rPr>
            <b/>
            <sz val="8"/>
            <color indexed="81"/>
            <rFont val="Tahoma"/>
            <family val="2"/>
          </rPr>
          <t>Administrador:</t>
        </r>
        <r>
          <rPr>
            <sz val="8"/>
            <color indexed="81"/>
            <rFont val="Tahoma"/>
            <family val="2"/>
          </rPr>
          <t xml:space="preserve">
Solo para personas que llevan contabilidad o no 
</t>
        </r>
      </text>
    </comment>
    <comment ref="E21" authorId="0" shapeId="0" xr:uid="{00000000-0006-0000-0300-000004000000}">
      <text>
        <r>
          <rPr>
            <b/>
            <sz val="8"/>
            <color indexed="81"/>
            <rFont val="Tahoma"/>
            <family val="2"/>
          </rPr>
          <t>Administrador:</t>
        </r>
        <r>
          <rPr>
            <sz val="8"/>
            <color indexed="81"/>
            <rFont val="Tahoma"/>
            <family val="2"/>
          </rPr>
          <t xml:space="preserve">
DEDUCCION MEDIANA EMPRESA
</t>
        </r>
      </text>
    </comment>
    <comment ref="E22" authorId="0" shapeId="0" xr:uid="{00000000-0006-0000-0300-000005000000}">
      <text>
        <r>
          <rPr>
            <b/>
            <sz val="8"/>
            <color indexed="81"/>
            <rFont val="Tahoma"/>
            <family val="2"/>
          </rPr>
          <t>Administrador:</t>
        </r>
        <r>
          <rPr>
            <sz val="8"/>
            <color indexed="81"/>
            <rFont val="Tahoma"/>
            <family val="2"/>
          </rPr>
          <t xml:space="preserve">
deduccion por activos ecologicos
</t>
        </r>
      </text>
    </comment>
    <comment ref="A35" authorId="0" shapeId="0" xr:uid="{00000000-0006-0000-0300-000006000000}">
      <text>
        <r>
          <rPr>
            <b/>
            <sz val="8"/>
            <color indexed="81"/>
            <rFont val="Tahoma"/>
            <family val="2"/>
          </rPr>
          <t>Administrador:</t>
        </r>
        <r>
          <rPr>
            <sz val="8"/>
            <color indexed="81"/>
            <rFont val="Tahoma"/>
            <family val="2"/>
          </rPr>
          <t xml:space="preserve">
deduccion trabajador de region
</t>
        </r>
      </text>
    </comment>
    <comment ref="A42" authorId="0" shapeId="0" xr:uid="{00000000-0006-0000-0300-000007000000}">
      <text>
        <r>
          <rPr>
            <b/>
            <sz val="8"/>
            <color indexed="81"/>
            <rFont val="Tahoma"/>
            <family val="2"/>
          </rPr>
          <t>Administrador:</t>
        </r>
        <r>
          <rPr>
            <sz val="8"/>
            <color indexed="81"/>
            <rFont val="Tahoma"/>
            <family val="2"/>
          </rPr>
          <t xml:space="preserve">
DEDUCCION MEDIANA EMPRESA
</t>
        </r>
      </text>
    </comment>
    <comment ref="A50" authorId="0" shapeId="0" xr:uid="{00000000-0006-0000-0300-000008000000}">
      <text>
        <r>
          <rPr>
            <b/>
            <sz val="8"/>
            <color indexed="81"/>
            <rFont val="Tahoma"/>
            <family val="2"/>
          </rPr>
          <t>Administrador:</t>
        </r>
        <r>
          <rPr>
            <sz val="8"/>
            <color indexed="81"/>
            <rFont val="Tahoma"/>
            <family val="2"/>
          </rPr>
          <t xml:space="preserve">
deduccion por activos ecologicos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F3" authorId="0" shapeId="0" xr:uid="{00000000-0006-0000-0600-000001000000}">
      <text>
        <r>
          <rPr>
            <b/>
            <sz val="8"/>
            <color indexed="81"/>
            <rFont val="Tahoma"/>
            <family val="2"/>
          </rPr>
          <t>Administrador:</t>
        </r>
        <r>
          <rPr>
            <sz val="8"/>
            <color indexed="81"/>
            <rFont val="Tahoma"/>
            <family val="2"/>
          </rPr>
          <t xml:space="preserve">
es 4 años + 1 año de uso es decir 5 años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G31" authorId="0" shapeId="0" xr:uid="{00000000-0006-0000-0800-000001000000}">
      <text>
        <r>
          <rPr>
            <b/>
            <sz val="8"/>
            <color indexed="81"/>
            <rFont val="Tahoma"/>
            <family val="2"/>
          </rPr>
          <t>Administrador:</t>
        </r>
        <r>
          <rPr>
            <sz val="8"/>
            <color indexed="81"/>
            <rFont val="Tahoma"/>
            <family val="2"/>
          </rPr>
          <t xml:space="preserve">
es por el 11% porque es sociedad y esta en paraiso fiscal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Taty</author>
  </authors>
  <commentList>
    <comment ref="J6" authorId="0" shapeId="0" xr:uid="{00000000-0006-0000-0A00-000001000000}">
      <text>
        <r>
          <rPr>
            <sz val="9"/>
            <color indexed="81"/>
            <rFont val="Tahoma"/>
            <family val="2"/>
          </rPr>
          <t xml:space="preserve">Del Estado de Resultados
</t>
        </r>
      </text>
    </comment>
    <comment ref="J10" authorId="0" shapeId="0" xr:uid="{00000000-0006-0000-0A00-000002000000}">
      <text>
        <r>
          <rPr>
            <sz val="9"/>
            <color indexed="81"/>
            <rFont val="Tahoma"/>
            <family val="2"/>
          </rPr>
          <t xml:space="preserve">Este ajuste se va a calcular cuando: 
* Existe ingresos exentos, y
* Cuando generé el ingreso exento no identifique el costo o gasto asociado  
</t>
        </r>
      </text>
    </comment>
    <comment ref="J11" authorId="0" shapeId="0" xr:uid="{00000000-0006-0000-0A00-000003000000}">
      <text>
        <r>
          <rPr>
            <sz val="9"/>
            <color indexed="81"/>
            <rFont val="Tahoma"/>
            <family val="2"/>
          </rPr>
          <t xml:space="preserve">Se calcula solamente cuando en la conciliación existe Ingreso Exento y Participaciíon Trabajadores
</t>
        </r>
      </text>
    </comment>
    <comment ref="J12" authorId="0" shapeId="0" xr:uid="{00000000-0006-0000-0A00-000004000000}">
      <text>
        <r>
          <rPr>
            <sz val="9"/>
            <color indexed="81"/>
            <rFont val="Tahoma"/>
            <family val="2"/>
          </rPr>
          <t xml:space="preserve">Pérdida de hasta 5 años atrás y hasta un 25% de la utilidad tributaria.
</t>
        </r>
      </text>
    </comment>
    <comment ref="J13" authorId="0" shapeId="0" xr:uid="{00000000-0006-0000-0A00-000005000000}">
      <text>
        <r>
          <rPr>
            <b/>
            <sz val="9"/>
            <color indexed="81"/>
            <rFont val="Tahoma"/>
            <family val="2"/>
          </rPr>
          <t>IMPUESTO TIERRA RURAL</t>
        </r>
        <r>
          <rPr>
            <sz val="9"/>
            <color indexed="81"/>
            <rFont val="Tahoma"/>
            <family val="2"/>
          </rPr>
          <t xml:space="preserve">
* Formulario 111
* Analizar que la tierra esté designada para actividades agropecuarias * Que este año existió venta agropecuaria</t>
        </r>
      </text>
    </comment>
    <comment ref="J16" authorId="0" shapeId="0" xr:uid="{00000000-0006-0000-0A00-000006000000}">
      <text>
        <r>
          <rPr>
            <sz val="9"/>
            <color indexed="81"/>
            <rFont val="Tahoma"/>
            <family val="2"/>
          </rPr>
          <t xml:space="preserve">Beneficio que se otorga al empresario que invierte en zonas deprimadas y fronteras </t>
        </r>
      </text>
    </comment>
    <comment ref="J17" authorId="0" shapeId="0" xr:uid="{00000000-0006-0000-0A00-000007000000}">
      <text>
        <r>
          <rPr>
            <sz val="9"/>
            <color indexed="81"/>
            <rFont val="Tahoma"/>
            <family val="2"/>
          </rPr>
          <t>Solo para este tema se puede considerar una discapacidad del 30% 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Taty</author>
  </authors>
  <commentList>
    <comment ref="B7" authorId="0" shapeId="0" xr:uid="{00000000-0006-0000-0C00-000001000000}">
      <text>
        <r>
          <rPr>
            <sz val="9"/>
            <color indexed="81"/>
            <rFont val="Tahoma"/>
            <family val="2"/>
          </rPr>
          <t>Eso solo aplica a las bananeras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NILO</author>
  </authors>
  <commentList>
    <comment ref="Z25" authorId="0" shapeId="0" xr:uid="{00000000-0006-0000-1000-000001000000}">
      <text>
        <r>
          <rPr>
            <b/>
            <sz val="9"/>
            <color indexed="81"/>
            <rFont val="Tahoma"/>
            <family val="2"/>
          </rPr>
          <t>NILO:</t>
        </r>
        <r>
          <rPr>
            <sz val="9"/>
            <color indexed="81"/>
            <rFont val="Tahoma"/>
            <family val="2"/>
          </rPr>
          <t xml:space="preserve">
TARIFA DEL AÑO SE GENERÓ EL DC</t>
        </r>
      </text>
    </comment>
    <comment ref="A58" authorId="0" shapeId="0" xr:uid="{00000000-0006-0000-1000-000002000000}">
      <text>
        <r>
          <rPr>
            <b/>
            <sz val="9"/>
            <color indexed="81"/>
            <rFont val="Tahoma"/>
            <family val="2"/>
          </rPr>
          <t>NILO:</t>
        </r>
        <r>
          <rPr>
            <sz val="9"/>
            <color indexed="81"/>
            <rFont val="Tahoma"/>
            <family val="2"/>
          </rPr>
          <t xml:space="preserve">
TARIFA DEL AÑO SE GENERÓ EL DC</t>
        </r>
      </text>
    </comment>
  </commentList>
</comments>
</file>

<file path=xl/sharedStrings.xml><?xml version="1.0" encoding="utf-8"?>
<sst xmlns="http://schemas.openxmlformats.org/spreadsheetml/2006/main" count="2326" uniqueCount="1329">
  <si>
    <t>ESTADO DE SITUACION FINANCIERA</t>
  </si>
  <si>
    <t>ACTIVOS</t>
  </si>
  <si>
    <t>PASIVOS</t>
  </si>
  <si>
    <t xml:space="preserve">TOTAL PASIVOS  </t>
  </si>
  <si>
    <t>PATRIMONIO</t>
  </si>
  <si>
    <t>TOTAL PATRIMONIO</t>
  </si>
  <si>
    <t>TOTAL PASIVO Y PATRIMONIO</t>
  </si>
  <si>
    <t>ESTADO DE PERDIDAS Y GANANCIAS</t>
  </si>
  <si>
    <t>INGRESOS</t>
  </si>
  <si>
    <t xml:space="preserve">           OTROS INGRESOS</t>
  </si>
  <si>
    <t>TOTAL INGRESOS</t>
  </si>
  <si>
    <t>GASTOS</t>
  </si>
  <si>
    <t>TOTAL GASTOS</t>
  </si>
  <si>
    <t>UTILIDAD O PERDIDA DEL EJERCICIO</t>
  </si>
  <si>
    <t>DATOS ADICIONALES DEL BALANCE:</t>
  </si>
  <si>
    <t>La Compañía al 31 de diciembre sus activos mantienen la siguiente información.</t>
  </si>
  <si>
    <t>DESCRIPCION</t>
  </si>
  <si>
    <t>SALDO AL</t>
  </si>
  <si>
    <t>ADICIONES</t>
  </si>
  <si>
    <t>BAJAS</t>
  </si>
  <si>
    <t>Equipos de computación</t>
  </si>
  <si>
    <t>Muebles y enseres</t>
  </si>
  <si>
    <t>Vehículos</t>
  </si>
  <si>
    <t xml:space="preserve">Edificios </t>
  </si>
  <si>
    <t>Total activo fijo</t>
  </si>
  <si>
    <t>(-) Depreciación acumulada</t>
  </si>
  <si>
    <t>Total</t>
  </si>
  <si>
    <t>Terreno</t>
  </si>
  <si>
    <t>Adiciones y retiros</t>
  </si>
  <si>
    <t xml:space="preserve"> - El 25 de junio se compró varias  Computadoras HP en $12.310,00</t>
  </si>
  <si>
    <t>Pagó por concepto de nómina:</t>
  </si>
  <si>
    <t>Sueldos y Salarios</t>
  </si>
  <si>
    <t>Horas Extras</t>
  </si>
  <si>
    <t>Bono Semestral (Dawels)</t>
  </si>
  <si>
    <t>Décimo Tercero</t>
  </si>
  <si>
    <t>Décimo Cuarto</t>
  </si>
  <si>
    <t>Uniformes</t>
  </si>
  <si>
    <t>TOTAL NOMINA</t>
  </si>
  <si>
    <t>Recursos humanos al 31 de diciembre reporta:</t>
  </si>
  <si>
    <t>NOMBRE DEL EMPLEADO</t>
  </si>
  <si>
    <t>AVISO DE ENTRADA</t>
  </si>
  <si>
    <t>Relación de dependencia con el mismo empleador o de sus partes relacionadas en los tres años anteriores</t>
  </si>
  <si>
    <t>CAIZA CRUZ LUIS ANIBAL</t>
  </si>
  <si>
    <t>CHICAIZA PACHACAMA CRISTIAN</t>
  </si>
  <si>
    <t>MOLINA DIAZ IVETTH</t>
  </si>
  <si>
    <t>SI</t>
  </si>
  <si>
    <t>CORDOVA ANA LUCIA</t>
  </si>
  <si>
    <t>AVISO DE SALIDA</t>
  </si>
  <si>
    <t>ALCIVAR ROMERO ANNABEL</t>
  </si>
  <si>
    <t>NOMBRE DEL EMPLEADO DISCAPACITADO</t>
  </si>
  <si>
    <t>YANGUICELA JAGUACO RAMON</t>
  </si>
  <si>
    <t>INGRESOS TRIBUTARIOS</t>
  </si>
  <si>
    <t xml:space="preserve">INGRESOS DE CONTABILIDAD </t>
  </si>
  <si>
    <t>GRAVADO</t>
  </si>
  <si>
    <t>EXENTO</t>
  </si>
  <si>
    <t>CONCLUSION</t>
  </si>
  <si>
    <t>Dep Sal Inic</t>
  </si>
  <si>
    <t>Dep. Adiciones</t>
  </si>
  <si>
    <t>Dep. bajas</t>
  </si>
  <si>
    <t>GASTO DEDUCIBLE</t>
  </si>
  <si>
    <t>GASTO NO DEDUCIBLE</t>
  </si>
  <si>
    <t>TOTAL</t>
  </si>
  <si>
    <t>CONCLUSIÒN</t>
  </si>
  <si>
    <t>SI IESS</t>
  </si>
  <si>
    <t>NO IESS</t>
  </si>
  <si>
    <t>LEY SEG SOC</t>
  </si>
  <si>
    <t>CODI TRABAJO</t>
  </si>
  <si>
    <t>Verificacion del monto que el empleador no pago al IESS regla de 3</t>
  </si>
  <si>
    <t>APORTES PATRONALES</t>
  </si>
  <si>
    <t>DETALLE</t>
  </si>
  <si>
    <t>Alimentacion</t>
  </si>
  <si>
    <t>Hospedaje</t>
  </si>
  <si>
    <t>Miscelaneos con  sust</t>
  </si>
  <si>
    <t>Miscelaneos sin sust.</t>
  </si>
  <si>
    <t>CONCLUSIÓN</t>
  </si>
  <si>
    <t>GTO DEDUC</t>
  </si>
  <si>
    <t>GTO  NO DEDUC</t>
  </si>
  <si>
    <t>PERDIDAS</t>
  </si>
  <si>
    <t>VALOR</t>
  </si>
  <si>
    <t>Activos fijos</t>
  </si>
  <si>
    <t>Gsto de Viaje</t>
  </si>
  <si>
    <t>Pagos al Exterior</t>
  </si>
  <si>
    <t>Amortizaciones</t>
  </si>
  <si>
    <t>Costo de Ventas</t>
  </si>
  <si>
    <t>Otros Locales</t>
  </si>
  <si>
    <t>GND</t>
  </si>
  <si>
    <t>GD</t>
  </si>
  <si>
    <t>INGRESO GRAVADO</t>
  </si>
  <si>
    <t>=</t>
  </si>
  <si>
    <t>UTILIDAD GRAVABLE</t>
  </si>
  <si>
    <t>POLITICA</t>
  </si>
  <si>
    <t>SI COMPRO LOS 15 ULTIMOS DIAS DEL MES DEPREC MES SIGUIENTE</t>
  </si>
  <si>
    <t>SI COMPRO LOS 15 PRIMEROS DIAS DEL MES DEPRECIO DESDE EL MISMO MES</t>
  </si>
  <si>
    <t>NIC 16</t>
  </si>
  <si>
    <t xml:space="preserve">NUMERO DE EMPLEADOS </t>
  </si>
  <si>
    <t>(-)</t>
  </si>
  <si>
    <t>ACCIONISTA</t>
  </si>
  <si>
    <t>PAIS DE RESIDENCIA</t>
  </si>
  <si>
    <t>PARTICIPACION</t>
  </si>
  <si>
    <t>AL 31-12-20XX</t>
  </si>
  <si>
    <t>Política de activación</t>
  </si>
  <si>
    <t xml:space="preserve"> - Se activa mes completo si la compra se realiza los 15 primeros días del mes.</t>
  </si>
  <si>
    <t xml:space="preserve"> - Se activa desde el siguiente mes  si la compra se realiza los últimos 15 días del mes.</t>
  </si>
  <si>
    <t>1/1/20XX</t>
  </si>
  <si>
    <t xml:space="preserve"> 31-12-20XX</t>
  </si>
  <si>
    <t>CONCEPTO</t>
  </si>
  <si>
    <t>Personal Administrativo</t>
  </si>
  <si>
    <t>Personal Ventas</t>
  </si>
  <si>
    <t>Alimentación</t>
  </si>
  <si>
    <t>Misceláneos (tasas y propinas) con comprobantes de venta de respaldo</t>
  </si>
  <si>
    <t>Misceláneos (movilización) sin comprobantes de venta de respaldo</t>
  </si>
  <si>
    <t>Maquinaria</t>
  </si>
  <si>
    <t>- El 10 de octubre se compra maquinaria (impulsada por energia solar)  en $5.410,00. (Se realizó el trámite ambiental en el Ministerio de Medio Ambiente)</t>
  </si>
  <si>
    <t xml:space="preserve"> - El 31 de julio se da de baja vehículos por daño.</t>
  </si>
  <si>
    <t>Atención a clientes</t>
  </si>
  <si>
    <t>Reunión con empleados</t>
  </si>
  <si>
    <t>Los gastos de atención a empleados y clientes suman:</t>
  </si>
  <si>
    <r>
      <t>Los gastos de viaje durante el periodo 20XX se detalla a continuación (</t>
    </r>
    <r>
      <rPr>
        <b/>
        <i/>
        <u/>
        <sz val="10"/>
        <rFont val="Arial"/>
        <family val="2"/>
      </rPr>
      <t>Considere que la empresa tiene 14 años de existencia legal constituida</t>
    </r>
    <r>
      <rPr>
        <sz val="10"/>
        <rFont val="Arial"/>
        <family val="2"/>
      </rPr>
      <t>):</t>
    </r>
  </si>
  <si>
    <t>04/03/20xx</t>
  </si>
  <si>
    <t>15/06/20xx</t>
  </si>
  <si>
    <t>01/12/20xx</t>
  </si>
  <si>
    <t>01/01/20xx</t>
  </si>
  <si>
    <t>30/06/20xx</t>
  </si>
  <si>
    <t>La Empresa durante el año pago por concepto de intereses y multas tributarias $1.800,00, interés al IESS por $460,00</t>
  </si>
  <si>
    <t>Nómina año anterior</t>
  </si>
  <si>
    <t>DATOS PARA CIERRE FISCAL</t>
  </si>
  <si>
    <t>DATOS PARA CONCILIACION TRIBUTARIA</t>
  </si>
  <si>
    <t>GASTO CONTABLE</t>
  </si>
  <si>
    <t>GASTO TRIBUTARIO</t>
  </si>
  <si>
    <t>Provisión CxC</t>
  </si>
  <si>
    <t xml:space="preserve">No se indentifica cuanto del gasto no deducible generó el ingreso exento. Calcula el Ajuste No 1 </t>
  </si>
  <si>
    <t>COSTO</t>
  </si>
  <si>
    <t>OPERACIONES DE ACTIVO</t>
  </si>
  <si>
    <t>Casillero del Formulario 101</t>
  </si>
  <si>
    <t>OPERACIÓN</t>
  </si>
  <si>
    <t>TOTAL DEL ACTIVO</t>
  </si>
  <si>
    <t>TOTAL PATRIMONIO NETO</t>
  </si>
  <si>
    <t>315/316</t>
  </si>
  <si>
    <t xml:space="preserve"> -</t>
  </si>
  <si>
    <t>CUENTAS Y DOCUMENTOS POR COBRAR CLIENTES CORRIENTE NO RELACIONADOS LOCALES / Y DEL EXTERIOR</t>
  </si>
  <si>
    <t>319/320</t>
  </si>
  <si>
    <t>OTRAS CUENTAS Y DOCUMENTOS POR COBRAR CLIENTES CORRIENTE NO RELACIONADOS LOCALES/ Y DEL EXTERIOR</t>
  </si>
  <si>
    <t>CRÉDITO TRIBUTARIO A FAVOR DEL SUJETO PASIVO (IVA)</t>
  </si>
  <si>
    <t>CRÉDITO TRIBUTARIO A FAVOR DEL SUJETO PASIVO (RENTA)</t>
  </si>
  <si>
    <t xml:space="preserve"> +</t>
  </si>
  <si>
    <t>PROVISIÓN DE CUENTAS INCOBRABLES CORRIENTE (Únicamente considerar no relacionadas, locales y del exterior)</t>
  </si>
  <si>
    <t>385/386</t>
  </si>
  <si>
    <t>CUENTAS Y DOCUMENTOS POR COBRAR CLIENTES LARGO PLAZO NO RELACIONADOS LOCALES/ Y DEL EXTERIOR</t>
  </si>
  <si>
    <t xml:space="preserve"> (-)</t>
  </si>
  <si>
    <t>OTRAS RENTAS EXENTAS</t>
  </si>
  <si>
    <t>389/390</t>
  </si>
  <si>
    <t>OTRAS CUENTAS Y DOCUMENTOS POR COBRAR LARGO PLAZO NO RELACIONADOS LOCALES/Y DEL EXTERIOR</t>
  </si>
  <si>
    <t>DIVIDENDOS PERCIBIDOS EXENTOS</t>
  </si>
  <si>
    <t>PROVISION DE CUENTAS INCOBRABLES LARGO PLAZO(ÚNICAMENTE LO QUE CORRESPONDA A NO RELACIONADAS LOCALES Y DEL EXTERIOR)</t>
  </si>
  <si>
    <t>TOTAL ACTIVO</t>
  </si>
  <si>
    <t>COSTOS Y GASTOS</t>
  </si>
  <si>
    <t>(+)</t>
  </si>
  <si>
    <t>15% PARTICIPACIÓN TRABAJADORES</t>
  </si>
  <si>
    <t>806/807</t>
  </si>
  <si>
    <t>GASTOS NO DEDUCIBLES LOCALES/Y DEL EXTERIOR</t>
  </si>
  <si>
    <t>GASTOS INCURRIDOS PARA GENERAR INGRESOS EXENTOS</t>
  </si>
  <si>
    <t>PARTICIPACIÓN DE TRABAJADORES ATRIBUIBLES A INGRESOS EXENTOS</t>
  </si>
  <si>
    <t>TOTAL DE COSTOS Y GASTOS</t>
  </si>
  <si>
    <t>RESUMEN ANTICIPO DE IMPUESTO A LA RENTA</t>
  </si>
  <si>
    <t>%</t>
  </si>
  <si>
    <t>TOT. ACTIVO</t>
  </si>
  <si>
    <t>TOT.INGRESOS</t>
  </si>
  <si>
    <t>TOT. COSTOS Y GASTOS DEDUCIBLES</t>
  </si>
  <si>
    <t>TOT. PATRIMONIO</t>
  </si>
  <si>
    <t>TOTAL ANTICIPO IR</t>
  </si>
  <si>
    <t>SANCION POR INCUMPLIMIENTO</t>
  </si>
  <si>
    <t>De no cumplir el declarante con la obligacion de calcular y registrar el valor correcto del anticipo de impuesto a la renta, la Administracion Tributaria procedera a notificar al contribuyente con el calculo del anticipo y remitir el respectivo auto de pago para su cobro inmediato</t>
  </si>
  <si>
    <t xml:space="preserve"> - Un automóvil para Presidencia  en $55.110 el 12 de noviembre</t>
  </si>
  <si>
    <t>G no D</t>
  </si>
  <si>
    <t xml:space="preserve"> - El 31 de julio se da de baja vehículos por robo</t>
  </si>
  <si>
    <t>LRTI</t>
  </si>
  <si>
    <t>RALRTI</t>
  </si>
  <si>
    <t>HOJA No 1: INGRESOS</t>
  </si>
  <si>
    <t>GASTO DEPRECIACION CONTABLE</t>
  </si>
  <si>
    <t>GASTO  TRIBUTARIO</t>
  </si>
  <si>
    <t>HOJA No 2 GASTOS</t>
  </si>
  <si>
    <t>1.- DEPRECIACIONES</t>
  </si>
  <si>
    <t>GASTO DEPRECIACION DEDUCIBLE</t>
  </si>
  <si>
    <t>1 de ene 20xx</t>
  </si>
  <si>
    <t>31 de dic 20x</t>
  </si>
  <si>
    <t>2. NOMINA</t>
  </si>
  <si>
    <t>ANALISIS APORTE IESS</t>
  </si>
  <si>
    <t>DESTINO</t>
  </si>
  <si>
    <t>LÍMITE</t>
  </si>
  <si>
    <t>LIMITE</t>
  </si>
  <si>
    <t>TOTAL DEP CONTABLE</t>
  </si>
  <si>
    <t>10 NUM 7</t>
  </si>
  <si>
    <t>R-ALRTI</t>
  </si>
  <si>
    <t>28 NUM 6</t>
  </si>
  <si>
    <t>10 NUM 9</t>
  </si>
  <si>
    <t>28 NUM 1</t>
  </si>
  <si>
    <t>10 NUM 6</t>
  </si>
  <si>
    <t>28 NUM 1 LIT I); 21; 105 NUM  4</t>
  </si>
  <si>
    <t>TOTAL GASTO VIAJE CONTABLE</t>
  </si>
  <si>
    <t>REPORTE</t>
  </si>
  <si>
    <t>GASTO  CONTABLE</t>
  </si>
  <si>
    <t>TOTAL GnoD PAGO AL EXTERIOR</t>
  </si>
  <si>
    <t>TOTAL GTO. CONTABLE</t>
  </si>
  <si>
    <t>SUSTENTO</t>
  </si>
  <si>
    <t>TOTAL GTO. GESTIÓN CONTABLE</t>
  </si>
  <si>
    <t>5.- GASTOS DE GESTION</t>
  </si>
  <si>
    <t>4.- PAGOS AL EXTERIOR</t>
  </si>
  <si>
    <t>3.- GASTOS DE VIAJE</t>
  </si>
  <si>
    <t>MOTIVO</t>
  </si>
  <si>
    <t>13, 48</t>
  </si>
  <si>
    <t>30, 31, 131</t>
  </si>
  <si>
    <t>TOTAL G D</t>
  </si>
  <si>
    <t>TOTAL PAGO AL EXTERIOR CONTABLE</t>
  </si>
  <si>
    <t>RESUMEN PAGO AL EXTERIOR</t>
  </si>
  <si>
    <t>10 NUM 1</t>
  </si>
  <si>
    <t>28 NUM 10; 106</t>
  </si>
  <si>
    <t>TIPO</t>
  </si>
  <si>
    <t>TOTAL PÉRDIDA CONTABLE</t>
  </si>
  <si>
    <t>10  num 11</t>
  </si>
  <si>
    <t>28 num 3</t>
  </si>
  <si>
    <t>9.- PROVISION DE CUENTAS INCOBRABLES</t>
  </si>
  <si>
    <t>TOTAL GASTO CONTABLE</t>
  </si>
  <si>
    <t>TOTAL NÓMINA CONTABLE</t>
  </si>
  <si>
    <t>HOJA No 4 AJUSTES Y DEDUCCIONES</t>
  </si>
  <si>
    <t xml:space="preserve">DATOS PARA CALCULO DEL PAGO DEL  IR </t>
  </si>
  <si>
    <t>Las cuotas de julio y septiembre del anticipo  IR PARA EL AÑO 20XX fueron de 15.100 cada una</t>
  </si>
  <si>
    <t>Las retenciones en la fuente de IR que le efectuaron los clientes en el periodo fiscal 20XX fueron de $</t>
  </si>
  <si>
    <t xml:space="preserve"> </t>
  </si>
  <si>
    <t>FORMULARIO 101</t>
  </si>
  <si>
    <t>DECLARACIÓN DEL IMPUESTO A LA RENTA Y PRESENTACIÓN DE BALANCES FORMULARIO ÚNICO SOCIEDADES Y ESTABLECIMIENTOS PERMANENTES</t>
  </si>
  <si>
    <t xml:space="preserve">   No.</t>
  </si>
  <si>
    <t>RESOLUCIÓN Nº NAC-DGERCGC2011-00425</t>
  </si>
  <si>
    <t xml:space="preserve"> 100 IDENTIFICACIÓN DE LA DECLARACIÓN</t>
  </si>
  <si>
    <t>AÑO</t>
  </si>
  <si>
    <t>IMPORTANTE: SÍRVASE LEER INSTRUCCIONES AL REVERSO</t>
  </si>
  <si>
    <t xml:space="preserve"> Nº. DE FORMULARIO QUE SUSTITUYE</t>
  </si>
  <si>
    <t xml:space="preserve"> 200 IDENTIFICACIÓN DEL SUJETO PASIVO</t>
  </si>
  <si>
    <t xml:space="preserve"> RUC</t>
  </si>
  <si>
    <t xml:space="preserve"> RAZÓN O DENOMINACIÓN SOCIAL</t>
  </si>
  <si>
    <t xml:space="preserve"> EXPEDIENTE</t>
  </si>
  <si>
    <t>OPERACIONES CON PARTES RELACIONADAS DEL EXTERIOR EN EL EJERCICIO FISCAL (INFORMATIVO)</t>
  </si>
  <si>
    <t>EN PARAÍSOS FISCALES</t>
  </si>
  <si>
    <t>ACTIVO CON PARTES RELACIONADAS DEL EXTERIOR</t>
  </si>
  <si>
    <t>007</t>
  </si>
  <si>
    <t>+</t>
  </si>
  <si>
    <t>EN OTROS REGÍMENES</t>
  </si>
  <si>
    <t>011</t>
  </si>
  <si>
    <t>PASIVO CON PARTES RELACIONADAS DEL EXTERIOR</t>
  </si>
  <si>
    <t>008</t>
  </si>
  <si>
    <t>012</t>
  </si>
  <si>
    <t>INGRESO CON PARTES RELACIONADAS DEL EXTERIOR</t>
  </si>
  <si>
    <t>009</t>
  </si>
  <si>
    <t>013</t>
  </si>
  <si>
    <t>EGRESO CON PARTES RELACIONADAS DEL EXTERIOR</t>
  </si>
  <si>
    <t>010</t>
  </si>
  <si>
    <t>014</t>
  </si>
  <si>
    <t>TOTAL OPERACIONES CON PARTES RELACIONADAS DEL EXTERIOR</t>
  </si>
  <si>
    <t>(007+008+009+010+011+012+013+014)</t>
  </si>
  <si>
    <t>015</t>
  </si>
  <si>
    <t>ESTADO DE SITUACIÓN</t>
  </si>
  <si>
    <t>ESTADO DE RESULTADOS</t>
  </si>
  <si>
    <t>ACTIVO</t>
  </si>
  <si>
    <t>ACTIVO CORRIENTE</t>
  </si>
  <si>
    <t xml:space="preserve">VENTAS NETAS LOCALES GRAVADAS CON TARIFA 12% </t>
  </si>
  <si>
    <t>CAJA, BANCOS</t>
  </si>
  <si>
    <t>VENTAS NETAS LOCALES GRAVADAS CON TARIFA 0%</t>
  </si>
  <si>
    <t>INVERSIONES CORRIENTES</t>
  </si>
  <si>
    <t>EXPORTACIONES NETAS</t>
  </si>
  <si>
    <t>CUENTAS Y DOCUMENTOS POR COBRAR CLIENTES CORRIENTE</t>
  </si>
  <si>
    <t>RELACIONADOS</t>
  </si>
  <si>
    <t>LOCALES</t>
  </si>
  <si>
    <t>OTROS INGRESOS PROVENIENTES DEL EXTERIOR</t>
  </si>
  <si>
    <t>DEL EXTERIOR</t>
  </si>
  <si>
    <t>RENDIMIENTOS FINANCIEROS</t>
  </si>
  <si>
    <t>NO 
RELACIONADOS</t>
  </si>
  <si>
    <t>OTRAS RENTAS GRAVADAS</t>
  </si>
  <si>
    <t xml:space="preserve">UTILIDAD EN VENTA DE ACTIVOS FIJOS </t>
  </si>
  <si>
    <t>OTRAS CUENTAS Y DOCUMENTOS POR COBRAR CORRIENTE</t>
  </si>
  <si>
    <t>DIVIDENDOS</t>
  </si>
  <si>
    <t>RENTAS EXENTAS PROVENIENTES DE DONACIONES Y APORTACIONES</t>
  </si>
  <si>
    <t>DE RECURSOS PÚBLICOS</t>
  </si>
  <si>
    <t>DE OTRAS LOCALES</t>
  </si>
  <si>
    <t>(-) PROVISIÓN CUENTAS INCOBRABLES</t>
  </si>
  <si>
    <t xml:space="preserve">TOTAL INGRESOS </t>
  </si>
  <si>
    <t>SUMAR DEL 601 AL 612</t>
  </si>
  <si>
    <t xml:space="preserve">CRÉDITO TRIBUTARIO A FAVOR DEL SUJETO PASIVO (RENTA) </t>
  </si>
  <si>
    <t>INVENTARIO DE MATERIA PRIMA</t>
  </si>
  <si>
    <r>
      <t>VENTAS NETAS DE ACTIVOS FIJOS (INFORMATIVO)</t>
    </r>
    <r>
      <rPr>
        <b/>
        <sz val="9"/>
        <rFont val="Arial"/>
        <family val="2"/>
      </rPr>
      <t xml:space="preserve"> </t>
    </r>
  </si>
  <si>
    <t>INVENTARIO DE PRODUCTOS EN PROCESO</t>
  </si>
  <si>
    <t>INGRESOS POR REEMBOLSO COMO INTERMEDIARIO (INFORMATIVO)</t>
  </si>
  <si>
    <t>INVENTARIO DE SUMINISTROS Y MATERIALES</t>
  </si>
  <si>
    <t>INVENTARIO DE PROD. TERM. Y MERCAD. EN ALMACÉN</t>
  </si>
  <si>
    <t>MERCADERÍAS EN TRÁNSITO</t>
  </si>
  <si>
    <t>GASTO</t>
  </si>
  <si>
    <t>INVENTARIO REPUESTOS, HERRAMIENTAS Y ACCESORIOS</t>
  </si>
  <si>
    <t>INVENTARIO INICIAL DE BIENES NO PRODUCIDOS POR EL SUJETO PASIVO</t>
  </si>
  <si>
    <t>ACTIVOS PAGADOS POR ANTICIPADO</t>
  </si>
  <si>
    <t>COMPRAS NETAS LOCALES DE BIENES NO PRODUCIDOS POR EL SUJETO PASIVO</t>
  </si>
  <si>
    <t>OTROS ACTIVOS CORRIENTES</t>
  </si>
  <si>
    <t>IMPORTACIONES DE BIENES NO PRODUCIDOS POR EL SUJETO PASIVO</t>
  </si>
  <si>
    <t>TOTAL ACTIVO CORRIENTE</t>
  </si>
  <si>
    <t>(-) INVENTARIO FINAL DE BIENES NO PRODUCIDOS POR EL SUJETO PASIVO</t>
  </si>
  <si>
    <t>ACTIVO FIJO</t>
  </si>
  <si>
    <t>INVENTARIO INICIAL DE MATERIA PRIMA</t>
  </si>
  <si>
    <t>INMUEBLES (EXCEPTO TERRENOS)</t>
  </si>
  <si>
    <t>COMPRAS NETAS LOCALES DE MATERIA PRIMA</t>
  </si>
  <si>
    <t>NAVES, AERONAVES, BARCAZAS Y SIMILARES</t>
  </si>
  <si>
    <t>IMPORTACIONES DE MATERIA PRIMA</t>
  </si>
  <si>
    <t>MUEBLES Y ENSERES</t>
  </si>
  <si>
    <t>(-) INVENTARIO FINAL DE MATERIA PRIMA</t>
  </si>
  <si>
    <t>MAQUINARIA, EQUIPO E INSTALACIONES</t>
  </si>
  <si>
    <t>INVENTARIO INICIAL DE PRODUCTOS EN PROCESO</t>
  </si>
  <si>
    <t>EQUIPO DE COMPUTACIÓN Y SOFTWARE</t>
  </si>
  <si>
    <t>(-) INVENTARIO FINAL DE PRODUCTOS EN PROCESO</t>
  </si>
  <si>
    <t>VEHÍCULOS, EQUIPO DE TRANSPORTE Y CAMINERO MÓVIL</t>
  </si>
  <si>
    <t>INVENTARIO INICIAL PRODUCTOS TERMINADOS</t>
  </si>
  <si>
    <t>OTROS ACTIVOS FIJOS</t>
  </si>
  <si>
    <t>(-) INVENTARIO FINAL DE PRODUCTOS TERMINADOS</t>
  </si>
  <si>
    <t>(-) DEPRECIACIÓN ACUMULADA ACTIVO FIJO</t>
  </si>
  <si>
    <t>SUELDOS, SALARIOS Y DEMÁS REMUNERACIONES QUE CONSTITUYEN MATERIA GRAVADA DEL IESS</t>
  </si>
  <si>
    <t>TERRENOS</t>
  </si>
  <si>
    <t>BENEFICIOS SOCIALES, INDEMNIZACIONES Y OTRAS REMUNERACIONES QUE NO CONSTITUYEN MATERIA GRAVADA DEL IESS</t>
  </si>
  <si>
    <t>OBRAS EN PROCESO</t>
  </si>
  <si>
    <t>APORTE A LA SEGURIDAD SOCIAL (INCLUYE FONDO DE RESERVA)</t>
  </si>
  <si>
    <t>TOTAL ACTIVO FIJOS</t>
  </si>
  <si>
    <t>HONORARIOS PROFESIONALES Y DIETAS</t>
  </si>
  <si>
    <t>ACTIVO DIFERIDO (INTANGIBLE)</t>
  </si>
  <si>
    <t>HONORARIOS A EXTRANJEROS POR SERVICIOS OCASIONALES</t>
  </si>
  <si>
    <t>MARCAS, PATENTES, DERECHOS DE LLAVE Y OTROS SIMILARES</t>
  </si>
  <si>
    <t>ARRENDAMIENTO DE INMUEBLES</t>
  </si>
  <si>
    <t>GASTOS DE ORGANIZACIÓN Y CONSTITUCIÓN</t>
  </si>
  <si>
    <t>MANTENIMIENTO Y REPARACIONES</t>
  </si>
  <si>
    <t>GASTOS DE INVESTIGACIÓN EXPLORACIÓN Y SIMILARES</t>
  </si>
  <si>
    <t>COMBUSTIBLES</t>
  </si>
  <si>
    <t>OTROS ACTIVOS DIFERIDOS</t>
  </si>
  <si>
    <t>PROMOCIÓN Y PUBLICIDAD</t>
  </si>
  <si>
    <t>(-) AMORTIZACIÓN ACUMULADA</t>
  </si>
  <si>
    <t>SUMINISTROS Y MATERIALES</t>
  </si>
  <si>
    <t>TOTAL ACTIVO DIFERIDO</t>
  </si>
  <si>
    <t>TRANSPORTE</t>
  </si>
  <si>
    <t>ACTIVO LARGO PLAZO</t>
  </si>
  <si>
    <t>PROVISIONES</t>
  </si>
  <si>
    <t>PARA JUBILACIÓN PATRONAL</t>
  </si>
  <si>
    <t>INVERSIONES LARGO PLAZO</t>
  </si>
  <si>
    <t>ACCIONES Y PARTICIPACIONES</t>
  </si>
  <si>
    <t>PARA DESAHUCIO</t>
  </si>
  <si>
    <t>OTRAS</t>
  </si>
  <si>
    <t>PARA CUENTAS INCOBRABLES</t>
  </si>
  <si>
    <t>CUENTAS Y DOCUMENTOS POR COBRAR CLIENTES LARGO PLAZO</t>
  </si>
  <si>
    <t>OTRAS PROVISIONES</t>
  </si>
  <si>
    <t xml:space="preserve">ARRENDAMIENTO MERCANTIL </t>
  </si>
  <si>
    <t>LOCAL</t>
  </si>
  <si>
    <t>COMISIONES</t>
  </si>
  <si>
    <t>OTRAS CUENTAS Y DOCUMENTOS POR COBRAR LARGO PLAZO</t>
  </si>
  <si>
    <t>INTERESES BANCARIOS</t>
  </si>
  <si>
    <t>NO
RELACIONADOS</t>
  </si>
  <si>
    <t>INTERESES PAGADOS A TERCEROS</t>
  </si>
  <si>
    <t>OTROS ACTIVOS LARGO PLAZO</t>
  </si>
  <si>
    <t>NO RELACIONADOS</t>
  </si>
  <si>
    <t>TOTAL  ACTIVOS LARGO PLAZO</t>
  </si>
  <si>
    <t>ACTIVO POR REINVERSIÓN DE UTILIDADES (INFORMATIVO)</t>
  </si>
  <si>
    <t>PÉRDIDA EN VENTA DE ACTIVOS</t>
  </si>
  <si>
    <t>RELACIONADAS</t>
  </si>
  <si>
    <t>TOTAL DEL  ACTIVO</t>
  </si>
  <si>
    <t>339+369+379+397</t>
  </si>
  <si>
    <t>NO RELACIONADAS</t>
  </si>
  <si>
    <t>PASIVO</t>
  </si>
  <si>
    <t>OTRAS PÉRDIDAS</t>
  </si>
  <si>
    <t>PASIVO CORRIENTE</t>
  </si>
  <si>
    <t xml:space="preserve">SEGUROS Y REASEGUROS (PRIMAS Y CESIONES) </t>
  </si>
  <si>
    <t>CUENTAS Y DOCUMENTOS POR PAGAR PROVEEDORES CORRIENTE</t>
  </si>
  <si>
    <t>GASTOS INDIRECTOS ASIGNADOS DESDE EL EXTERIOR POR PARTES RELACIONADAS</t>
  </si>
  <si>
    <t>GASTOS DE GESTIÓN</t>
  </si>
  <si>
    <t>IMPUESTOS, CONTRIBUCIONES Y OTROS</t>
  </si>
  <si>
    <t>GASTOS DE VIAJE</t>
  </si>
  <si>
    <t>OBLIGACIONES CON INSTITUCIONES
FINANCIERAS - CORRIENTE</t>
  </si>
  <si>
    <t>IVA QUE SE CARGA AL COSTO O GASTO</t>
  </si>
  <si>
    <t>DEPRECIACIÓN DE ACTIVOS FIJOS</t>
  </si>
  <si>
    <t>ACELERADA</t>
  </si>
  <si>
    <t>PRÉSTAMOS  DE ACCIONISTAS</t>
  </si>
  <si>
    <t>NO ACELERADA</t>
  </si>
  <si>
    <t>AMORTIZACIONES</t>
  </si>
  <si>
    <t>OTRAS CUENTAS Y DOCUMENTOS POR PAGAR CORRIENTE</t>
  </si>
  <si>
    <t>SERVICIOS PÚBLICOS</t>
  </si>
  <si>
    <t>PAGOS POR OTROS SERVICIOS</t>
  </si>
  <si>
    <t>PAGOS POR OTROS BIENES</t>
  </si>
  <si>
    <t xml:space="preserve">TOTAL COSTOS </t>
  </si>
  <si>
    <t>IMPUESTO A LA RENTA POR PAGAR DEL EJERCICIO</t>
  </si>
  <si>
    <t xml:space="preserve">TOTAL GASTOS </t>
  </si>
  <si>
    <t>PARTICIPACIÓN TRABAJADORES POR PAGAR DEL EJERCICIO</t>
  </si>
  <si>
    <t>TOTAL COSTOS Y GASTOS                                                                                            (797+798)</t>
  </si>
  <si>
    <t>TRANSFERENCIAS CASA MATRIZ Y SUCURSALES (del exterior)</t>
  </si>
  <si>
    <t>CRÉDITO A MUTUO</t>
  </si>
  <si>
    <t>BAJA DE INVENTARIO (INFORMATIVO)</t>
  </si>
  <si>
    <t>OBLIGACIONES EMITIDAS CORTO PLAZO</t>
  </si>
  <si>
    <t>PAGO POR REEMBOLSO COMO REEMBOLSANTE (INFORMATIVO)</t>
  </si>
  <si>
    <t xml:space="preserve">PROVISIONES </t>
  </si>
  <si>
    <t>PAGO POR REEMBOLSO COMO INTERMEDIARIO (INFORMATIVO)</t>
  </si>
  <si>
    <t>TOTAL PASIVO CORRIENTE</t>
  </si>
  <si>
    <t>PASIVO LARGO PLAZO</t>
  </si>
  <si>
    <t>CONCILIACIÓN TRIBUTARIA</t>
  </si>
  <si>
    <t>CUENTAS Y DOCUMENTOS POR PAGAR PROVEEDORES LARGO PLAZO</t>
  </si>
  <si>
    <t>UTILIDAD DEL EJERCICIO</t>
  </si>
  <si>
    <t>699-799&gt;0</t>
  </si>
  <si>
    <t>PÉRDIDA DEL EJERCICIO</t>
  </si>
  <si>
    <t>699-799&lt;0</t>
  </si>
  <si>
    <t xml:space="preserve">(-) 15% PARTICIPACIÓN A TRABAJADORES </t>
  </si>
  <si>
    <t>(-) 100% DIVIDENDOS EXENTOS</t>
  </si>
  <si>
    <t>campo 608</t>
  </si>
  <si>
    <t>OBLIGACIONES CON INSTITUCIONES
FINANCIERAS - LARGO PLAZO</t>
  </si>
  <si>
    <t>(-) 100% OTRAS RENTAS EXENTAS</t>
  </si>
  <si>
    <t>(-) 100% OTRAS RENTAS EXENTAS DERIVADAS DEL COPCI</t>
  </si>
  <si>
    <t>(+) GASTOS NO DEDUCIBLES LOCALES</t>
  </si>
  <si>
    <t>(+) GASTOS NO DEDUCIBLES DEL EXTERIOR</t>
  </si>
  <si>
    <t>OTRAS CUENTAS Y DOCUMENTOS POR PAGAR LARGO PLAZO</t>
  </si>
  <si>
    <t>(+) GASTOS INCURRIDOS PARA GENERAR INGRESOS EXENTOS</t>
  </si>
  <si>
    <t>(+) PARTICIPACIÓN TRABAJADORES ATRIBUIBLES A INGRESOS EXENTOS             
Fórmula {(804*15%) +  [ (805+806-809)*15% ]}</t>
  </si>
  <si>
    <t xml:space="preserve">(-) AMORTIZACIÓN PÉRDIDAS TRIBUTARIAS DE AÑOS ANTERIORES </t>
  </si>
  <si>
    <t>(-) DEDUCCIONES POR LEYES ESPECIALES</t>
  </si>
  <si>
    <t>(-) DEDUCCIONES ESPECIALES DERIVADAS DEL COPCI</t>
  </si>
  <si>
    <t xml:space="preserve">(+) AJUSTE POR PRECIOS DE TRANSFERENCIA </t>
  </si>
  <si>
    <t>OBLIGACIONES EMITIDAS LARGO PLAZO</t>
  </si>
  <si>
    <t>(-) DEDUCCIÓN POR INCREMENTO NETO DE EMPLEADOS</t>
  </si>
  <si>
    <t>PROVISIONES PARA JUBILACIÓN PATRONAL</t>
  </si>
  <si>
    <t>(-) DEDUCCIÓN POR PAGO A TRABAJADORES CON DISCAPACIDAD</t>
  </si>
  <si>
    <t>PROVISIONES PARA DESAHUCIO</t>
  </si>
  <si>
    <t>PÉRDIDA</t>
  </si>
  <si>
    <t>TOTAL PASIVO LARGO PLAZO</t>
  </si>
  <si>
    <t>UTILIDAD A REINVERTIR Y CAPITALIZAR</t>
  </si>
  <si>
    <t>PASIVOS DIFERIDOS</t>
  </si>
  <si>
    <t>SALDO UTILIDAD GRAVABLE</t>
  </si>
  <si>
    <t>819 - 831</t>
  </si>
  <si>
    <t>OTROS PASIVOS</t>
  </si>
  <si>
    <t>TOTAL IMPUESTO CAUSADO                  (831 x tarifa reinversión de utilidades) + ( 832 x tarifa general sociedades)</t>
  </si>
  <si>
    <t>TOTAL DEL PASIVO</t>
  </si>
  <si>
    <t>439+469+479+489</t>
  </si>
  <si>
    <t>(-) ANTICIPO DETERMINADO CORRESPONDIENTE AL EJERCICIO FISCAL CORRIENTE</t>
  </si>
  <si>
    <t>PATRIMONIO NETO</t>
  </si>
  <si>
    <t>(=) IMPUESTO A LA RENTA CAUSADO MAYOR AL ANTICIPO DETERMINADO</t>
  </si>
  <si>
    <t>839-841&gt;0</t>
  </si>
  <si>
    <t>(=)</t>
  </si>
  <si>
    <t>CAPITAL SUSCRITO Y/O ASIGNADO</t>
  </si>
  <si>
    <r>
      <t xml:space="preserve">(=)CRÉDITO TRIBUTARIO GENERADO POR ANTICIPO </t>
    </r>
    <r>
      <rPr>
        <sz val="8"/>
        <rFont val="Arial"/>
        <family val="2"/>
      </rPr>
      <t>(Aplica para Ejercicios Anteriores al 2010)</t>
    </r>
  </si>
  <si>
    <t>839-841&lt;0</t>
  </si>
  <si>
    <t>(-) CAP.SUSC. NO PAGADO, ACCIONES  EN TESORERÍA</t>
  </si>
  <si>
    <t>(+) SALDO DEL ANTICIPO PENDIENTE DE PAGO</t>
  </si>
  <si>
    <t>APORTES DE SOCIOS O ACCIONISTAS PARA FUTURA CAPITALIZACIÓN</t>
  </si>
  <si>
    <t>(-) RETENCIONES EN LA FUENTE QUE LE REALIZARON EN EL EJERCICIO FISCAL</t>
  </si>
  <si>
    <t>RESERVA LEGAL</t>
  </si>
  <si>
    <t>(-) RETENCIONES POR DIVIDENDOS ANTICIPADOS</t>
  </si>
  <si>
    <t>OTRAS RESERVAS</t>
  </si>
  <si>
    <t>(-) RETENCIONES POR INGRESOS PROVENIENTES DEL EXTERIOR CON DERECHO A CRÉDITO TRIBUTARIO</t>
  </si>
  <si>
    <t>UTILIDAD NO DISTRIBUIDA EJERCICIOS ANTERIORES</t>
  </si>
  <si>
    <t>(-) ANTICIPO DE IMPUESTO A LA RENTA PAGADO POR ESPECTÁCULOS PÚBLICOS</t>
  </si>
  <si>
    <t>(-) PÉRDIDA ACUMULADA EJERCICIOS ANTERIORES</t>
  </si>
  <si>
    <t>(-) CRÉDITO TRIBUTARIO DE AÑOS ANTERIORES</t>
  </si>
  <si>
    <t xml:space="preserve">UTILIDAD DEL EJERCICIO </t>
  </si>
  <si>
    <t>(-) CRÉDITO TRIBUTARIO GENERADO POR IMPUESTO A LA SALIDA DE DIVISAS</t>
  </si>
  <si>
    <t>(-) PÉRDIDA DEL EJERCICIO</t>
  </si>
  <si>
    <t>(-) EXONERACIÓN Y CRÉDITO TRIBUTARIO POR LEYES ESPECIALES</t>
  </si>
  <si>
    <t>IMPUESTO A LA RENTA A PAGAR</t>
  </si>
  <si>
    <t>842-843+845-846-847-848-849-850-851-852&gt;0</t>
  </si>
  <si>
    <t>499+598</t>
  </si>
  <si>
    <t>SALDO A FAVOR CONTRIBUYENTE</t>
  </si>
  <si>
    <t>842-843+845-846-847-848-849-850-851-852&lt;0</t>
  </si>
  <si>
    <t>ANTICIPO DETERMINADO PRÓXIMO AÑO</t>
  </si>
  <si>
    <t>871+872+873</t>
  </si>
  <si>
    <t>ANTICIPO A PAGAR</t>
  </si>
  <si>
    <t>PRIMERA CUOTA</t>
  </si>
  <si>
    <t>SEGUNDA CUOTA</t>
  </si>
  <si>
    <t>SALDO A LIQUIDARSE EN DECLARACIÓN PRÓXIMO AÑO</t>
  </si>
  <si>
    <t>PAGO PREVIO (Informativo)</t>
  </si>
  <si>
    <t>DETALLE DE IMPUTACIÓN AL PAGO (Para declaraciones sustitutivas)</t>
  </si>
  <si>
    <t>INTERÉS</t>
  </si>
  <si>
    <t>USD</t>
  </si>
  <si>
    <t>IMPUESTO</t>
  </si>
  <si>
    <t>MULTA</t>
  </si>
  <si>
    <t>VALORES A PAGAR Y FORMA DE PAGO (luego de imputación al pago en declaraciones sustitutivas)</t>
  </si>
  <si>
    <t>TOTAL IMPUESTO A PAGAR</t>
  </si>
  <si>
    <t>859-898</t>
  </si>
  <si>
    <t xml:space="preserve">INTERÉS POR MORA </t>
  </si>
  <si>
    <t xml:space="preserve">MULTA </t>
  </si>
  <si>
    <t>TOTAL PAGADO</t>
  </si>
  <si>
    <t>MEDIANTE CHEQUE, DÉBITO BANCARIO, EFECTIVO U OTRAS FORMAS DE PAGO</t>
  </si>
  <si>
    <t>905</t>
  </si>
  <si>
    <t xml:space="preserve">MEDIANTE COMPENSACIONES                                                                     </t>
  </si>
  <si>
    <t>906</t>
  </si>
  <si>
    <t xml:space="preserve">MEDIANTE NOTAS DE CRÉDITO                                                    </t>
  </si>
  <si>
    <t>907</t>
  </si>
  <si>
    <t>DETALLE DE NOTAS DE CRÉDITO CARTULARES</t>
  </si>
  <si>
    <t>DETALLE DE NOTAS DE CRÉDITO DESMATERIALIZADAS</t>
  </si>
  <si>
    <t xml:space="preserve">         DETALLE DE COMPENSACIONES</t>
  </si>
  <si>
    <t>N/C No</t>
  </si>
  <si>
    <t xml:space="preserve">Resol No. </t>
  </si>
  <si>
    <t>DECLARO QUE LOS DATOS PROPORCIONADOS EN ESTE DOCUMENTO SON EXACTOS Y VERDADEROS, POR LO QUE ASUMO LA RESPONSABILIDAD LEGAL QUE DE ELLA SE DERIVEN (Art. 101 de la L.R.T.I.)</t>
  </si>
  <si>
    <t>FIRMA REPRESENTANTE LEGAL</t>
  </si>
  <si>
    <t xml:space="preserve"> FIRMA CONTADOR</t>
  </si>
  <si>
    <t>NOMBRE :</t>
  </si>
  <si>
    <t>Cédula de Identidad o No. de Pasaporte</t>
  </si>
  <si>
    <t>RUC No.</t>
  </si>
  <si>
    <t>RESUMEN HOJA No 2  GASTO</t>
  </si>
  <si>
    <t>Intereses por préstamos a empleados destinados para la adquisición de las acciones de la compañía. (el empelado mantiene la relación laboral y la propiedad de las acciones durante el periodo fiscal)</t>
  </si>
  <si>
    <t>Utilidad en venta ocasional de un terreno (la única del año y no es su giro de negocio)</t>
  </si>
  <si>
    <t>Utilidad en venta ocasional de un muebles de oficina usados  (no es su giro de negocio)</t>
  </si>
  <si>
    <t xml:space="preserve">Utilidad en venta ocasional de marca </t>
  </si>
  <si>
    <t>Pagó por servicios de asesoría realizados en Venezuela a Juan Trujillo  (ciudadano venezolano ) el valor de $18.300. No se realizó retención y se cuenta con informe de la firma Nexia sobre la pertinencia del gasto para Ecuador y certificado de residencia fiscal emitido por el fisco venezolano.</t>
  </si>
  <si>
    <t>Pagó por servicios de asesoría realizados en Santiago-Chile  a Chile Production SS (empresa chilena ) el valor de $7.600. Si se realizó retención y se cuenta con informe de la firma Nexia sobre la pertinencia del gasto para Ecuador.</t>
  </si>
  <si>
    <t>Se vendio (venta ocasional) un local comercial ubicado en Guayaquil en libros contables registrado por $42.000 (valor neto: costo - depreciación) pero se vendió en $ 35.000.</t>
  </si>
  <si>
    <t>Se detecta un pago de publicidad en medios por $ 98.600 ( respaldado en comprobantes de venta válidos, retenido el IR y pagado mediante cheque)</t>
  </si>
  <si>
    <t>La empresa contrató un seguro para los activos por $ 2.100 el cual tiene una vigencia: 1 de febrero 20xx hasta el 1 de febrero del siguiente año. Se revisó el asiento contable y se constató que se efectuó la retención de IR y se registró la totalidad como gasto del periodo 20xx.</t>
  </si>
  <si>
    <t>La empresa generó pérdidas tributarias los dos años inmediatos anteriores por: $ 23.499 y  $ 14.600 respectivamente.</t>
  </si>
  <si>
    <t>REMUNERACIÓN Y BENEFICIOS SOCIALES ANUALES</t>
  </si>
  <si>
    <t xml:space="preserve">El anticipo  IR PARA EL AÑO 20XX calculado en la declaracion del año anterior es de  </t>
  </si>
  <si>
    <t>NOMBRE DEL EMPLEADO TERCERA EDAD</t>
  </si>
  <si>
    <t xml:space="preserve">HUGO ALEJANDRO LEÓN </t>
  </si>
  <si>
    <t>NOMBRE DEL EMPLEADO MIGRANTE RETORNADO (mayor de 40 años)</t>
  </si>
  <si>
    <t xml:space="preserve">VITERI ARIAS MARIA </t>
  </si>
  <si>
    <t>FEB DEL PRESENTE AÑO</t>
  </si>
  <si>
    <t>Utilidad Vta muebles/oficina usados  (no es giro/negocio)</t>
  </si>
  <si>
    <t>Utilidad Vta terreno (única del año, no es su giro/negocio)</t>
  </si>
  <si>
    <t>Intereses por préstamos a empleados</t>
  </si>
  <si>
    <t>DATOS ADICIONALES DE BALANCE</t>
  </si>
  <si>
    <t>PARA CONCILIACIÓN TRIBUTARIA</t>
  </si>
  <si>
    <t>Límite Porcentaje máximo</t>
  </si>
  <si>
    <t>Aporte Patronal (SEGÚN AUDITORÍA)</t>
  </si>
  <si>
    <t>DIFERENCIA</t>
  </si>
  <si>
    <t>RETENCION DE IR CADA EMPLEADO</t>
  </si>
  <si>
    <t>C. FECHA MÁXIMA DE APORTACIÓN IESS</t>
  </si>
  <si>
    <t xml:space="preserve">D. LÍMITE DE REMUNERACIÓN </t>
  </si>
  <si>
    <t>SI CUMPLE</t>
  </si>
  <si>
    <t>REVISE ANEXO RDEP SRI 103 Y SRI 107</t>
  </si>
  <si>
    <t>REVISE FECHA DE PAGO DE LAS PLANILLAS DEL IESS</t>
  </si>
  <si>
    <t>REVISAR LÍMITE PUBLICADO POR EL MINIESTERIO DE TRABAJO</t>
  </si>
  <si>
    <t>GASTO DE VIAJE DEDUCIBLE</t>
  </si>
  <si>
    <t>LIMITE MÁXIMO</t>
  </si>
  <si>
    <t>Servicios Importación</t>
  </si>
  <si>
    <t>Juan Trujillo Venezolano</t>
  </si>
  <si>
    <t>No se aplicó retención</t>
  </si>
  <si>
    <t>RETENCION</t>
  </si>
  <si>
    <t>Aplicar 20 FB IR</t>
  </si>
  <si>
    <t>Servicios de asesoría</t>
  </si>
  <si>
    <t>Chile Production  SS</t>
  </si>
  <si>
    <t>No llega limite</t>
  </si>
  <si>
    <t>NO</t>
  </si>
  <si>
    <t>GASTO VENTAS Y DISTRIBUCION</t>
  </si>
  <si>
    <t>GASTO ADMINISTRACION</t>
  </si>
  <si>
    <t>TOTAL GASTO GENERAL</t>
  </si>
  <si>
    <t>(-) GASTO DE GESTION (Contable)</t>
  </si>
  <si>
    <t>BASE PARA EL GASTO DE GESTION TRIBUTARIO</t>
  </si>
  <si>
    <t>2% LIMITE DE DEDUCIBILIDAD</t>
  </si>
  <si>
    <t>GASTO DE GESTION DEDUCIBLE</t>
  </si>
  <si>
    <t>X</t>
  </si>
  <si>
    <t>Local comercial</t>
  </si>
  <si>
    <r>
      <t xml:space="preserve"> * </t>
    </r>
    <r>
      <rPr>
        <sz val="11"/>
        <rFont val="Calibri"/>
        <family val="2"/>
        <scheme val="minor"/>
      </rPr>
      <t>Valor en libros</t>
    </r>
  </si>
  <si>
    <t xml:space="preserve"> * Valor vendido</t>
  </si>
  <si>
    <t xml:space="preserve">Pérdida contable </t>
  </si>
  <si>
    <t>LÍMITE MAXIMO</t>
  </si>
  <si>
    <t>LIMITE DEDUCIBLE ANUAL</t>
  </si>
  <si>
    <t>% &gt; 3%  = AUDITORIA TRIBUTARIA</t>
  </si>
  <si>
    <t>MISCELANEO SIN SUSTENTO</t>
  </si>
  <si>
    <t>TOTAL GTO VIAJE</t>
  </si>
  <si>
    <t>11. PROMOCIÓN Y PUBLICIDAD</t>
  </si>
  <si>
    <t>GASTO CONTABLE DE PUBLICIDAD</t>
  </si>
  <si>
    <t>Gasto Publicidad</t>
  </si>
  <si>
    <t>LRTI 10#19</t>
  </si>
  <si>
    <t>RA LRTI 28#11</t>
  </si>
  <si>
    <t>TOTAL INGRESO GRAVADO</t>
  </si>
  <si>
    <t>a) Micro y pequeñas (Sociedades y PN) Productoras</t>
  </si>
  <si>
    <t>b) Agencia de Publicidad (En gastos para sus clientes)</t>
  </si>
  <si>
    <t>c) Oferta Producto o Servicio Nacional en el Exterior.</t>
  </si>
  <si>
    <t>d) Turismo Interno o Receptivo</t>
  </si>
  <si>
    <t>e) Patrocinio deportivas, artísticas y culturales</t>
  </si>
  <si>
    <t>f) Publicitar y difundir dinero electrónico</t>
  </si>
  <si>
    <t>13.- OTROS GASTOS LOCALES</t>
  </si>
  <si>
    <t>RETENCIÓN</t>
  </si>
  <si>
    <t>Si aplicó</t>
  </si>
  <si>
    <t>TOTAL OTROS GASTOS LOCALES</t>
  </si>
  <si>
    <t>Seguro</t>
  </si>
  <si>
    <t>Por el año</t>
  </si>
  <si>
    <t>Aplicable el gasto por los 11 meses</t>
  </si>
  <si>
    <t>Multas tributarias</t>
  </si>
  <si>
    <t>Interés al IESS</t>
  </si>
  <si>
    <t>Promoción y publicidad</t>
  </si>
  <si>
    <t>Gasto de instalación</t>
  </si>
  <si>
    <t>12. GTO REGALIA, SERVICIO TÉCNICO, SERVICIO ADMINISTRATIVO O SIMILARES  (PARTE RELACIONADA)</t>
  </si>
  <si>
    <t>LRTI 10 NUM 20</t>
  </si>
  <si>
    <t>R-ALRTI 28 NUM 7 LIT b)</t>
  </si>
  <si>
    <t>R-ALRTI 28 NUM 16</t>
  </si>
  <si>
    <t>VALOR AL 31-12-20XX</t>
  </si>
  <si>
    <t>BASE IMPONIBLE</t>
  </si>
  <si>
    <t>REGALIA</t>
  </si>
  <si>
    <t>( + ) REGALIA</t>
  </si>
  <si>
    <t>( = ) BASE DE CÁLCULO</t>
  </si>
  <si>
    <t>( x ) % MÁXIMO</t>
  </si>
  <si>
    <t>( = ) REGALIA DEDUCIBLE</t>
  </si>
  <si>
    <t>GASTO CONTABLE REGALIA</t>
  </si>
  <si>
    <t>Regalías, Serv. Tecnico, Adm</t>
  </si>
  <si>
    <t>HOJA No 3: CONCILIACIÓN TRIBUTARIA</t>
  </si>
  <si>
    <t>R-ALRTI - ART 46</t>
  </si>
  <si>
    <t>CASILLEROS SRI-101</t>
  </si>
  <si>
    <t>Utilidad Contable o Pérdida Contable</t>
  </si>
  <si>
    <t>15% Utilidad Trabajadores</t>
  </si>
  <si>
    <t>R-ALRTI 46 NUM 1; ART 47</t>
  </si>
  <si>
    <t>ART 97 COD. TRABAJO</t>
  </si>
  <si>
    <t>Ingresos Excentos</t>
  </si>
  <si>
    <t>R-ALRTI 46 NUM 2; 14 al 23</t>
  </si>
  <si>
    <t>LRTI ART 9 , 9.1</t>
  </si>
  <si>
    <t>Gastos no deducibles</t>
  </si>
  <si>
    <t>R-ALRTI 46 NUM 3; 24 al 26; 35</t>
  </si>
  <si>
    <t>Ajuste No. 1: Por Ingresos excentos</t>
  </si>
  <si>
    <t>R-ALRTI 46 NUM 4; 47</t>
  </si>
  <si>
    <t>Ajuste No. 2:  Por 15% Participación Trabajadores</t>
  </si>
  <si>
    <t>R-ALRTI 46 NUM 5</t>
  </si>
  <si>
    <t>Amortización de Pérdidas Tributarias</t>
  </si>
  <si>
    <t>R-ALRTI 46 NUM 6; R-ALRTI 28 num 8 lit c)</t>
  </si>
  <si>
    <t xml:space="preserve">LRTI ART 10 num 8; 11.  </t>
  </si>
  <si>
    <t>Deducciones por leyes especiales</t>
  </si>
  <si>
    <t>R-ALRTI 46 NUM 7; RALRTI - ART 28 num 9 lit d)</t>
  </si>
  <si>
    <t xml:space="preserve"> ; 4 VECES IMPTO A LA TIERRA RURAL</t>
  </si>
  <si>
    <t>Ajuste por Precios de Trasferencias</t>
  </si>
  <si>
    <t>R-ALRTI 46 NUM 8; R-ALRTI 84 al 91</t>
  </si>
  <si>
    <t xml:space="preserve">LRTI ART 15.1 </t>
  </si>
  <si>
    <t>DINE: Deducción por Incremento Neto de Empleados</t>
  </si>
  <si>
    <t>R-ALRTI 46 NUM 9</t>
  </si>
  <si>
    <t>LRTI 10 mun 9</t>
  </si>
  <si>
    <t>DTR:  Deducción por Trabajador Residente</t>
  </si>
  <si>
    <t>DED: Deducción por Empleados Discapacitados</t>
  </si>
  <si>
    <t>R-ALRTI 46 NUM 10</t>
  </si>
  <si>
    <t>LRTI ART 10 # 9</t>
  </si>
  <si>
    <t>DAM Deducción por Adulto Mayor</t>
  </si>
  <si>
    <t>DMR Deducción Migrante Retornado</t>
  </si>
  <si>
    <t>DMPME Deducción Micro, Pequeña y  Mediana Empresas</t>
  </si>
  <si>
    <t>R-ALRTI 46 NUM 12</t>
  </si>
  <si>
    <t>LRTI ART 10 # 17</t>
  </si>
  <si>
    <t>DAE: Deducción de Activo Ecológico</t>
  </si>
  <si>
    <t>R-ALRTI 46 NUM 13</t>
  </si>
  <si>
    <t>LRTI 10 # 7</t>
  </si>
  <si>
    <t>( = )</t>
  </si>
  <si>
    <t>BASE IMPONIBLE 1</t>
  </si>
  <si>
    <t>LRTI 17</t>
  </si>
  <si>
    <t>G no D de reembolso indirecto del exterior</t>
  </si>
  <si>
    <t>R-ALRTI 30 NUM I</t>
  </si>
  <si>
    <t>LRTI 10 num 6</t>
  </si>
  <si>
    <t>G no D de instalaciones, organización y similares</t>
  </si>
  <si>
    <t>R-ALRTI 28 NUM 17</t>
  </si>
  <si>
    <t>G no D de reglías, servicio técnico, administrativo y similares de partes relacionadas</t>
  </si>
  <si>
    <t>R-ALRTI 28 NUM 16;  28 NUM 7 lit b)</t>
  </si>
  <si>
    <t>LRTI 10 num 20</t>
  </si>
  <si>
    <t xml:space="preserve"> ( = ) </t>
  </si>
  <si>
    <t>BASE IMPONIBLE 2</t>
  </si>
  <si>
    <t>( x )</t>
  </si>
  <si>
    <t>TARIFA DE IR</t>
  </si>
  <si>
    <t>LRTI ART 37; 36 lit a)</t>
  </si>
  <si>
    <t>IMPUESTO RENTA CAUSADO</t>
  </si>
  <si>
    <t>IMPUESTO RENTA CAUSADO (839)</t>
  </si>
  <si>
    <t>IMPUESTO A LA RENTA CORRIENTE</t>
  </si>
  <si>
    <t>(-) 1 Y2 CUOTA ANTICIPO IR</t>
  </si>
  <si>
    <t>(-) Impuesto a la Salida Divisas</t>
  </si>
  <si>
    <t>(-) RET IR</t>
  </si>
  <si>
    <t>(=) Impuesto Renta a Pagar</t>
  </si>
  <si>
    <t>(=) Saldo a favor</t>
  </si>
  <si>
    <t>(-) ISD</t>
  </si>
  <si>
    <t>PAGO DE IMPORTACION</t>
  </si>
  <si>
    <t>MATERIA PRIMA</t>
  </si>
  <si>
    <t>INSUMO PRODUCCION</t>
  </si>
  <si>
    <t>que se incorporan a un porceso productivo</t>
  </si>
  <si>
    <t>BIEN DE CAPITAL</t>
  </si>
  <si>
    <t>LISTA: COMITÉ POLITICA FICAL</t>
  </si>
  <si>
    <t>REG OF. 713 MAYO 2012</t>
  </si>
  <si>
    <t>REG OF. 859 DIC 2012</t>
  </si>
  <si>
    <t>HOJA No 4: AJUSTES Y DEDUCCIONES</t>
  </si>
  <si>
    <t>AJUSTE No 1: Gastos Incurridos para Generar Ingresos Exentos</t>
  </si>
  <si>
    <t xml:space="preserve"> =</t>
  </si>
  <si>
    <t>Ingreso Exento</t>
  </si>
  <si>
    <t>*</t>
  </si>
  <si>
    <t>Total costo y gastos</t>
  </si>
  <si>
    <t>Total Ingreso</t>
  </si>
  <si>
    <t>AJUSTE No 2:15% Participación de trabajadores en Dividendos Percibidos Otras Rentas Exentas y  Autoglosa</t>
  </si>
  <si>
    <t>(Dividendo Exento</t>
  </si>
  <si>
    <t>15%)</t>
  </si>
  <si>
    <t>(Otros Ingreso Exento</t>
  </si>
  <si>
    <t>-</t>
  </si>
  <si>
    <t>Ajuste No 1)</t>
  </si>
  <si>
    <t>DINE Deducción por Incremento Neto de Empleados</t>
  </si>
  <si>
    <t>Incremento neto de empleo</t>
  </si>
  <si>
    <t>Valor promedio de remuneraciones y beneficios sociales aportados al IESS pagados a empleados nuevos</t>
  </si>
  <si>
    <t xml:space="preserve"> REMUNERACIONES Y BENEFICIOS SOCIALES 20XX</t>
  </si>
  <si>
    <t>NUNCA EMPLEADO 3 AÑOS</t>
  </si>
  <si>
    <t>EMPLEADO NUEVO ?</t>
  </si>
  <si>
    <t>A</t>
  </si>
  <si>
    <t>B</t>
  </si>
  <si>
    <t>COMPROBACIÓN</t>
  </si>
  <si>
    <t>INCREMENTO NETO DE EMPLEO</t>
  </si>
  <si>
    <r>
      <rPr>
        <b/>
        <sz val="11"/>
        <color theme="1"/>
        <rFont val="Calibri"/>
        <family val="2"/>
        <scheme val="minor"/>
      </rPr>
      <t>CONCLUSIÓN</t>
    </r>
    <r>
      <rPr>
        <sz val="11"/>
        <color theme="1"/>
        <rFont val="Calibri"/>
        <family val="2"/>
        <scheme val="minor"/>
      </rPr>
      <t>: Como es mayor a cero la comprobación, la deduccion puede ser usada dentro de la conciliación tributaria</t>
    </r>
  </si>
  <si>
    <t>Se aplica siempre que el valor total por concepto de gasto de nómina del ejercicio actual menos el valor del gasto de nómina del ejercicio anterior sea mayor que cero</t>
  </si>
  <si>
    <t>El empleado nuevo cumple 2 requisitos</t>
  </si>
  <si>
    <r>
      <rPr>
        <b/>
        <i/>
        <sz val="10"/>
        <rFont val="Arial Narrow"/>
        <family val="2"/>
      </rPr>
      <t>Número de empleados nuevos:</t>
    </r>
    <r>
      <rPr>
        <sz val="10"/>
        <rFont val="Arial Narrow"/>
        <family val="2"/>
      </rPr>
      <t xml:space="preserve"> Empleados contratados directamente que no hayan estado en relación de dependencia con el mismo empleador o de sus partes relacionadas en los tres años anteriores y que hayan estado en relación de dependencia por seis meses consecutivos o más, dentro del respectivo ejercicio.</t>
    </r>
  </si>
  <si>
    <t>* Empleados contratados  no ha estado trabajando con la empresa o parte relacionada hasta 3 años atrás</t>
  </si>
  <si>
    <t>* Que han estado en relación de dependencia con la empresa mas de 6 meses</t>
  </si>
  <si>
    <t xml:space="preserve"> ( - )</t>
  </si>
  <si>
    <r>
      <rPr>
        <b/>
        <i/>
        <sz val="10"/>
        <rFont val="Arial"/>
        <family val="2"/>
      </rPr>
      <t>Número de empleados que han salido</t>
    </r>
    <r>
      <rPr>
        <sz val="10"/>
        <rFont val="Arial"/>
        <family val="2"/>
      </rPr>
      <t xml:space="preserve"> de la empresa: todos los empleados que renunciaron o fueron despedidos hasta el 31 de diciembre</t>
    </r>
  </si>
  <si>
    <r>
      <rPr>
        <b/>
        <i/>
        <sz val="10"/>
        <rFont val="Arial Narrow"/>
        <family val="2"/>
      </rPr>
      <t>Incremento neto de empleos:</t>
    </r>
    <r>
      <rPr>
        <sz val="10"/>
        <rFont val="Arial Narrow"/>
        <family val="2"/>
      </rPr>
      <t xml:space="preserve"> Diferencia entre el número de empleados nuevos y el número de empleados que han salido de la empresa. </t>
    </r>
  </si>
  <si>
    <t>a</t>
  </si>
  <si>
    <t>b</t>
  </si>
  <si>
    <t>Valor a deducir para el caso de empleos nuevos</t>
  </si>
  <si>
    <t>a * b</t>
  </si>
  <si>
    <t xml:space="preserve">DED Deducción por empleo a discapacitados y de empleados que tengan cónyuge o hijos con discapacidad.- </t>
  </si>
  <si>
    <t>Valor  de remuneraciones y beneficios sociales aportados al IESS de empleados discapacitados y de empleados que tengan cónyuge o hijos con discapacidad dependientes.</t>
  </si>
  <si>
    <t>A=</t>
  </si>
  <si>
    <t>DTR: Deducción por contración de trabajadores residentes en zonas económicamente deprimidas y de frontera.</t>
  </si>
  <si>
    <t>Cuando se trate de nuevas inversiones en zonas económicamente deprimidas y de frontera, la deducción adicional se podrá considerar durante los primeros cinco periodos fiscales a partir del inicio de la nueva inversión y en cada periodo se calculará en base a los sueldos y salarios que durante ese periodo se haya pagado a los trabajadores residentes en dichas zonas, la deducción será la misma y por un período de cinco años.</t>
  </si>
  <si>
    <t>Valor de las remuneraciones y beneficios sociales pagados y sobre los cuales se aporte al Instituto Ecuatoriano de Seguridad Social, cuando corresponda, que se pagó a empleados contratados adultos mayores</t>
  </si>
  <si>
    <t>DMR Deducción por Migrante Retornado</t>
  </si>
  <si>
    <t>Valor de las remuneraciones y beneficios sociales pagados y sobre los cuales se aporte al Instituto Ecuatoriano de Seguridad Social, cuando corresponda, que se pagó a empleados contratados migrantes retornados</t>
  </si>
  <si>
    <t xml:space="preserve">DME: Para el cálculo del impuesto a la renta, durante el plazo de 5 años, las Medianas empresas, tendrán derecho a la deducción del 100% </t>
  </si>
  <si>
    <t>Capacitación técnica dirigida a investigación, desarrollo e innovación tecnológica</t>
  </si>
  <si>
    <t>1% del valor de los gastos efectuados por conceptos de sueldos y salarios del año en que se aplique el beneficio</t>
  </si>
  <si>
    <t>Asistencia técnica en desarrollo de productos mediante estudios y análisis de mercado y competitividad; asistencia tecnológica a través de contrataciones de servicios profesionales para diseño de procesos, productos, adaptación e implementación de procesos, de diseño de empaques, de desarrollo de software especializado y otros servicios de desarrollo empresarial</t>
  </si>
  <si>
    <t>ASESORIA</t>
  </si>
  <si>
    <t>VENTAS ANUALES</t>
  </si>
  <si>
    <t>CONCLUSIÓN:</t>
  </si>
  <si>
    <t>UTILIZAR D.M.P.M.E</t>
  </si>
  <si>
    <t>Gastos de viaje, estadía y promoción comercial para el acceso a mercados internacionales, tales como ruedas de negocios, participación en ferias internacionales, entre otros costos o gastos de similar naturaleza</t>
  </si>
  <si>
    <t>El beneficio no supere el 50% del valor total de los costos y gastos destinados a la promoción y publicidad.</t>
  </si>
  <si>
    <t>100% adicional de la depreciación y amortización que correspondan a la adquisición de maquinarias, equipos y tecnologías, y otros gastos, destinados a la implementación de mecanismos de producción más limpia, a mecanismos de generación de energía de fuente renovable (solar, eólica o similares) o a la reducción del impacto ambiental de la actividad productiva</t>
  </si>
  <si>
    <t>No podrá superar el  5% de los ingresos totales.</t>
  </si>
  <si>
    <t>DEPRECIACION ANUAL</t>
  </si>
  <si>
    <t>% máximo</t>
  </si>
  <si>
    <t>Deducción máxima de activos ecológicos</t>
  </si>
  <si>
    <t>HOJA : 5 AMORTIZACIÓN DE PÉRDIDAS TRIBUTARIAS</t>
  </si>
  <si>
    <t>LRTI 10 NUM 8; 11</t>
  </si>
  <si>
    <t>R-ALRTI 28 NUM 8 LIT c)</t>
  </si>
  <si>
    <t>( - )</t>
  </si>
  <si>
    <t xml:space="preserve">( = ) </t>
  </si>
  <si>
    <t>Utilidad despúes de participación</t>
  </si>
  <si>
    <t>Ingreso sujeto a impto renta único</t>
  </si>
  <si>
    <t xml:space="preserve">( + ) </t>
  </si>
  <si>
    <t>Ajuste Precio de Tranferencia</t>
  </si>
  <si>
    <t>Costos y gastos  sujeto a impto renta único</t>
  </si>
  <si>
    <t>Base de cálculo para amortización</t>
  </si>
  <si>
    <t>UTILIDAD TRIBUTARIA</t>
  </si>
  <si>
    <t>Límite de amortización 25%</t>
  </si>
  <si>
    <t>PT 1</t>
  </si>
  <si>
    <t>Conciliación Tributaria</t>
  </si>
  <si>
    <t>PT 2</t>
  </si>
  <si>
    <t>Conclusión</t>
  </si>
  <si>
    <t>Se amortizará</t>
  </si>
  <si>
    <t xml:space="preserve">Juan Trujillo </t>
  </si>
  <si>
    <t xml:space="preserve">Chile Production </t>
  </si>
  <si>
    <t>HOJA No 6</t>
  </si>
  <si>
    <t>REINVERSIÓN UTILIDADES</t>
  </si>
  <si>
    <t>BENEFICIO: - 10% TARIFA IR   22%  - 10%  = 12%</t>
  </si>
  <si>
    <t>25 %  - 10%  = 15%</t>
  </si>
  <si>
    <t>PASOS:</t>
  </si>
  <si>
    <t>PASO 1</t>
  </si>
  <si>
    <t>PORCENTAJE RESERVA LEGAL</t>
  </si>
  <si>
    <t>Compañias Limitadas</t>
  </si>
  <si>
    <t>Maximo 20% capital social</t>
  </si>
  <si>
    <t>Sociedades anónimas</t>
  </si>
  <si>
    <t>Maximo 50% Capital social</t>
  </si>
  <si>
    <t>UTILIDAD EFECTIVA</t>
  </si>
  <si>
    <t>UC</t>
  </si>
  <si>
    <t xml:space="preserve"> - </t>
  </si>
  <si>
    <t xml:space="preserve">15% PT </t>
  </si>
  <si>
    <t>Compañía ya no necesite calcular reserva legal porque llegó al límite</t>
  </si>
  <si>
    <t>Utilidad contable y restar la participación trabajadores</t>
  </si>
  <si>
    <t>TARIFA EFECTIVA</t>
  </si>
  <si>
    <t>IRC</t>
  </si>
  <si>
    <t>TARIFA ORIGINAL</t>
  </si>
  <si>
    <t>BI</t>
  </si>
  <si>
    <t>TARIFA ORIGINAL IR</t>
  </si>
  <si>
    <t>Combinada</t>
  </si>
  <si>
    <t>TARIFA REDUCIDA</t>
  </si>
  <si>
    <t>menos 10%</t>
  </si>
  <si>
    <t>Este dato sale de la conciliación tributaria</t>
  </si>
  <si>
    <t>VMR :</t>
  </si>
  <si>
    <t>[(1 - %RL) * UE] - {[%IR0 - (%IR0 * %RL)] * BI}</t>
  </si>
  <si>
    <t>1- (% IR0 - %IR1) + [(% IR0 - %IR1) * %RL]</t>
  </si>
  <si>
    <t>PASO 2</t>
  </si>
  <si>
    <t>CÁLCULO DEL IR CON REINVERSIÓN DE UTILIDADES</t>
  </si>
  <si>
    <t>TARIFA</t>
  </si>
  <si>
    <t>AHORRO</t>
  </si>
  <si>
    <t>IRC SIN REINVERTIR</t>
  </si>
  <si>
    <t>IRC CON REINVERTIR</t>
  </si>
  <si>
    <t>PASO 3</t>
  </si>
  <si>
    <t>Haber adquirido los bienes que la ley obliga por un valor mínimo de :</t>
  </si>
  <si>
    <t>Facturas y documentos de compra</t>
  </si>
  <si>
    <t>Maquinarias nuevas o equipos nuevos,</t>
  </si>
  <si>
    <t>Activos para riego, material vegetativo, plántulas y todo insumo vegetal para producción agrícola, forestal, ganadera y de floricultura, que se utilicen para su actividad productiva</t>
  </si>
  <si>
    <t>Bienes relacionados con investigación y tecnología que mejoren productividad</t>
  </si>
  <si>
    <t>PASO 4</t>
  </si>
  <si>
    <t>Hacer un aumento de capital por el valor de :</t>
  </si>
  <si>
    <t>En el caso de las organizaciones del sector financiero popular y solidario sujetas al control de la Superintendencia de Economía Popular y Solidaria y las asociaciones mutualistas de ahorro y crédito para la vivienda, también podrán obtener dicha reducción, siempre y cuando lo destinen al otorgamiento de créditos para el sector productivo, incluidos los pequeños y medianos productores, en las condiciones que lo establezca el reglamento, y efectúen el correspondiente aumento de capital.</t>
  </si>
  <si>
    <t>En casos excepcionales y debidamente justificados mediante informe técnico del Consejo de la Producción y de la Política Económica, el Presidente de la República del Ecuador mediante Decreto Ejecutivo podrá establecer otros activos productivos sobre los que se reinvierta las utilidades y por tanto obtener el descuento de los 10 puntos porcentuales.</t>
  </si>
  <si>
    <t>FÓRMULAS</t>
  </si>
  <si>
    <t>Con respecto al “Patrimonio Total”:</t>
  </si>
  <si>
    <t>VALORES</t>
  </si>
  <si>
    <t>TOTAL PATRIMONIO, aún cuando este rubro tenga en la contabilidad signo negativo, de conformidad con el marco normativo contable que el contribuyente se encuentre obligado a aplicar</t>
  </si>
  <si>
    <t>(Formularios 101 y 102)</t>
  </si>
  <si>
    <t>( + )</t>
  </si>
  <si>
    <r>
      <t> </t>
    </r>
    <r>
      <rPr>
        <i/>
        <sz val="12"/>
        <rFont val="Arial"/>
        <family val="2"/>
      </rPr>
      <t>TOTAL DEPRECIACIÓN ACUMULADA DEL AJUSTE ACUMULADO POR REVALUACIONES Y OTROS AJUSTES NEGATIVOS PRODUCTO DE VALORACIONES FINANCIERAS EXCLUIDAS DEL CÁLCULO</t>
    </r>
    <r>
      <rPr>
        <sz val="12"/>
        <rFont val="Arial"/>
        <family val="2"/>
      </rPr>
      <t> </t>
    </r>
    <r>
      <rPr>
        <i/>
        <sz val="12"/>
        <rFont val="Arial"/>
        <family val="2"/>
      </rPr>
      <t>DEL ANTICIPO PARA TODOS LOS ACTIVOS (INFORMATIVO)</t>
    </r>
    <r>
      <rPr>
        <sz val="12"/>
        <rFont val="Arial"/>
        <family val="2"/>
      </rPr>
      <t>(formulario 101), mismo que comprenderá los conceptos detallados para esta casilla dentro del rubro "Activo Total".</t>
    </r>
  </si>
  <si>
    <r>
      <t>Se restará el </t>
    </r>
    <r>
      <rPr>
        <i/>
        <sz val="12"/>
        <rFont val="Arial"/>
        <family val="2"/>
      </rPr>
      <t>TOTAL DE LAS REVALUACIONES Y OTROS AJUSTES POSITIVOS PRODUCTO DE VALORACIONES FINANCIERAS EXCLUIDOS DEL CALCULO DEL ANTICIPO, PARA TODOS LOS ACTIVOS (INFORMATIVO) </t>
    </r>
    <r>
      <rPr>
        <sz val="12"/>
        <rFont val="Arial"/>
        <family val="2"/>
      </rPr>
      <t>(Formulario 101), misma que comprenderá los conceptos detallados para esta casilla dentro del rubro "Activo Total".</t>
    </r>
  </si>
  <si>
    <t>Con  respecto  a  “Costos  y  gastos  deducibles  a  efectos  del Impuesto  a  la  Renta”:</t>
  </si>
  <si>
    <t xml:space="preserve">Total  costos  y  gastos </t>
  </si>
  <si>
    <t>(casilla ubicada dentro del Estado de Resultados de los formularios 101 y 102)</t>
  </si>
  <si>
    <t xml:space="preserve">Participación   a   trabajadores   </t>
  </si>
  <si>
    <t>(casilla   ubicada   dentro   de   la conciliación tributaria de los Formularios 101 y 102).</t>
  </si>
  <si>
    <t>Del valor así obtenido se restarán, según corresponda, los valores correspondientes a:</t>
  </si>
  <si>
    <t xml:space="preserve">Gastos  no  deducibles  locales  </t>
  </si>
  <si>
    <t>(casilla  ubicada  dentro  de  la conciliación tributaria de los Formularios 101 y 102).</t>
  </si>
  <si>
    <t xml:space="preserve">Gastos no deducibles del exterior </t>
  </si>
  <si>
    <t>(casilla ubicada dentro de la conciliación tributaria de los Formularios 101 y 102).</t>
  </si>
  <si>
    <t>GASTOS INCURRIDOS PARA GENERAR INGRESOS EXENTOS Y GASTOS ATRIBUIDOS A INGRESOS NO OBJETO DE IMPUESTO A LA RENTA (AJUSTE 1)</t>
  </si>
  <si>
    <t>(casilla ubicada dentro  de la conciliación tributaria de los  Formularios  101 y</t>
  </si>
  <si>
    <t>PARTICIPACIÓN TRABAJADORES ATRIBUIBLE A INGRESOS EXENTOS Y NO OBJETO DE IMPUESTO A LA RENTA (AJUSTE 2)</t>
  </si>
  <si>
    <t>(casilla ubicada dentro de la conciliación tributaria de los Formularios</t>
  </si>
  <si>
    <t>Costos  y  gastos  deducibles  incurridos  para  generar  ingresos sujetos al Impuesto a la Renta Único  (BANANERAS)</t>
  </si>
  <si>
    <t>Se restarán los valores por concepto de gastos descritos en el literal m) del numeral 2 del artículo 41 de la Codificación de la Ley de Régimen Tributario Interno, en los casos que corresponda (CODIGO PRODUCCIÓN)</t>
  </si>
  <si>
    <t xml:space="preserve"> (Formularios 101 y 102).</t>
  </si>
  <si>
    <t>TOTAL COSTOS Y GASTOS</t>
  </si>
  <si>
    <t>Con   respecto   al   “Activo   total”:</t>
  </si>
  <si>
    <t xml:space="preserve">Total del activo </t>
  </si>
  <si>
    <t>(Formularios 101 y 102).</t>
  </si>
  <si>
    <t>DETERIORO ACUMULADO DEL VALOR DE CUENTAS Y DOCUMENTOS POR COBRAR (COMERCIALES Y OTROS) POR INCOBRABILIDAD (PROVISIONES PARA CRÉDITOS INCOBRABLES), CORRIENTE -NO RELACIONADAS LOCALES Y DEL EXTERIOR-</t>
  </si>
  <si>
    <t>DETERIORO ACUMULADO DEL VALOR DE CUENTAS Y DOCUMENTOS POR COBRAR (COMERCIALES Y OTROS) POR INCOBRABILIDAD (PROVISIONES PARA CRÉDITOS INCOBRABLES), NO CORRIENTE -NO RELACIONADAS LOCALES Y DEL EXTERIOR-</t>
  </si>
  <si>
    <t>TOTAL DETERIORO ACUMULADO DEL COSTO DE TERRENOS EN LOS QUE SE DESARROLLAN ACTIVIDADES AGROPECUARIAS </t>
  </si>
  <si>
    <t>TOTAL DETERIORO ACUMULADO DEL COSTO DE TERRENOS EN LOS QUE SE DESARROLLAN PROYECTOS INMOBILIARIOS PARA LA VIVIENDA DE INTERÉS SOCIAL</t>
  </si>
  <si>
    <t>TOTAL DEPRECIACIÓN ACUMULADA DEL AJUSTE ACUMULADO POR REVALUACIONES Y OTROS AJUSTES NEGATIVOS PRODUCTO DE VALORACIONES FINANCIERAS, PARA TODOS LOS ACTIVOS </t>
  </si>
  <si>
    <t>CUENTAS Y DOCUMENTOS POR COBRAR (COMERCIALES Y OTROS), CORRIENTE -NO RELACIONADOS LOCALES Y DEL EXTERIOR </t>
  </si>
  <si>
    <t>CUENTAS Y DOCUMENTOS POR COBRAR (COMERCIALES Y OTROS), NO CORRIENTE -NO RELACIONADOS LOCALES Y DEL EXTERIOR</t>
  </si>
  <si>
    <t>PORCIÓN -CORRIENTE Y NO CORRIENTE-DE ARRENDAMIENTOS FINANCIEROS POR COBRAR QUE SE MANTENGA CON PARTES NO RELACIONADAS (formulario 101).</t>
  </si>
  <si>
    <t>(Formulario 101).</t>
  </si>
  <si>
    <t>IMPORTE BRUTO ADEUDADO POR LOS CLIENTES POR EL TRABAJO EJECUTADO EN CONTRATOS DE CONSTRUCCIÓN QUE SE MANTENGA CON PARTES NO RELACIONADAS</t>
  </si>
  <si>
    <t>TOTAL COSTO DE TERRENOS EN LOS QUE SE DESARROLLAN ACTIVIDADES AGROPECUARIA</t>
  </si>
  <si>
    <t>TOTAL COSTO DE TERRENOS EN LOS QUE SE DESARROLLAN PROYECTOS INMOBILIARIOS PARA LA VIVIENDA DE INTERÉS SOCIAL </t>
  </si>
  <si>
    <t>TOTAL DE LAS REVALUACIONES Y OTROS AJUSTES POSITIVOS PRODUCTO DE VALORACIONES FINANCIERAS, PARA TODOS LOS ACTIVOS</t>
  </si>
  <si>
    <r>
      <t>TOTAL DE ACTIVOS POR IMPUESTOS CORRIENTES Y EL TOTAL DE ACTIVOS POR IMPUESTOS DIFERIDOS </t>
    </r>
    <r>
      <rPr>
        <sz val="8"/>
        <rFont val="Arial"/>
        <family val="2"/>
      </rPr>
      <t>(casillas del formulario 101).</t>
    </r>
  </si>
  <si>
    <t>Con respecto a “Ingresos gravados a efecto del Impuesto a la Renta”:</t>
  </si>
  <si>
    <t>Total ingresos</t>
  </si>
  <si>
    <t xml:space="preserve"> (casilla ubicada dentro del Estado de Resultados de los Formularios 101 y 102).</t>
  </si>
  <si>
    <t xml:space="preserve">DIVIDENDOS EXENTOS Y OTRAS RENTAS EXENTAS E INGRESOS NO OBJETO DE IMPUESTO A LA RENTA </t>
  </si>
  <si>
    <t>(casilla ubicada dentro  de la conciliación tributaria de los Formularios 101 y 102).</t>
  </si>
  <si>
    <t xml:space="preserve">INGRESOS SUJETOS A IMPUESTO A LA RENTA ÚNICO </t>
  </si>
  <si>
    <t>(casillas ubicadas dentro de la conciliación tributaria de los Formularios 101 y 102).</t>
  </si>
  <si>
    <t>ANTICIPO IR PRÓXIMO AÑO</t>
  </si>
  <si>
    <t>INGRESO</t>
  </si>
  <si>
    <t>ACCIONISTA PERSONA NATURAL RESIDENTE EN ECUADOR</t>
  </si>
  <si>
    <t>DIVIDENDO CONTABLE DC</t>
  </si>
  <si>
    <t>IG</t>
  </si>
  <si>
    <t>PN RESIDENTE ECUADOR</t>
  </si>
  <si>
    <t>DT (DIVIDENDO FISCAL-TRIBUTARIO)</t>
  </si>
  <si>
    <t>RET IR % : ART. 15, 137 R-ALRTI y ART. 36 lit a)  LRTI:</t>
  </si>
  <si>
    <t>PAGO =</t>
  </si>
  <si>
    <t>DC  -   RET IR $</t>
  </si>
  <si>
    <t>SOC PARAISO FISCAL</t>
  </si>
  <si>
    <t>SOC NO PARAISO FISCAL</t>
  </si>
  <si>
    <t>IE</t>
  </si>
  <si>
    <t>PN NO RESIDENTE ECUADOR</t>
  </si>
  <si>
    <t>N/A</t>
  </si>
  <si>
    <t>SOC NACIONALES</t>
  </si>
  <si>
    <t xml:space="preserve">REINVERSIÓN DE UTILIDADES </t>
  </si>
  <si>
    <t>(DIVIDENDO DISTRIBUIDO EN ACCIONES)</t>
  </si>
  <si>
    <t>RESERVAS</t>
  </si>
  <si>
    <t xml:space="preserve"> ( = )</t>
  </si>
  <si>
    <t>VALOR A DISTRIBUIR</t>
  </si>
  <si>
    <t>Beneficiario efectivo.- Para efectos tributarios, se entenderá como beneficiario efectivo a quien legal, económicamente o de hecho tiene el poder de controlar la atribución del ingreso, beneficio o utilidad; así como de utilizar, disfrutar o disponer de los mismos</t>
  </si>
  <si>
    <t>DIVIDENDO CONTABLE (DC)</t>
  </si>
  <si>
    <t>IE o IG</t>
  </si>
  <si>
    <t>DT= DC  + (IRC soc X % ACCIONES)</t>
  </si>
  <si>
    <t>RET IR% ART. 15 R-ALRTI</t>
  </si>
  <si>
    <t>Ecuador</t>
  </si>
  <si>
    <t>DT</t>
  </si>
  <si>
    <t>Fracción Básica</t>
  </si>
  <si>
    <t>Exceso hasta</t>
  </si>
  <si>
    <t>Impuesto a la Fracción Básica</t>
  </si>
  <si>
    <t>% Impuesto a la Fracción Excedente</t>
  </si>
  <si>
    <t>( - ) FB</t>
  </si>
  <si>
    <t>CRÉDITO TRIBUTARIO POR DIVIDENDOS</t>
  </si>
  <si>
    <t>( = ) FE</t>
  </si>
  <si>
    <t>A. TARIFA IR soc X DT</t>
  </si>
  <si>
    <t>VALOR A RETENER</t>
  </si>
  <si>
    <t>IRC soc</t>
  </si>
  <si>
    <t>x  % ACCIONES DEL ACCIONISTA</t>
  </si>
  <si>
    <t>En adelante</t>
  </si>
  <si>
    <t xml:space="preserve"> - ELIMINE: IE INGRESO EXENTO</t>
  </si>
  <si>
    <t>AJUSTE No 1, AJUSTE No 2</t>
  </si>
  <si>
    <t xml:space="preserve"> - ELIMINE: INCENTIVOS TRIBUTARIOS</t>
  </si>
  <si>
    <t xml:space="preserve"> - ELIMINE: BENEFICIOS  TRIBUTARIOS</t>
  </si>
  <si>
    <t>DECLARACIÓN DE IR DEL ACCCIONISTA</t>
  </si>
  <si>
    <t>SRI-102A</t>
  </si>
  <si>
    <t>DIVIDENDOS:</t>
  </si>
  <si>
    <t>INGRESOS TOTALES ANUALES</t>
  </si>
  <si>
    <t>% ACCIONES</t>
  </si>
  <si>
    <t>DC</t>
  </si>
  <si>
    <t>.(719)</t>
  </si>
  <si>
    <t>.(519)</t>
  </si>
  <si>
    <t>DT DIVIDENDO TRIBUTARIO</t>
  </si>
  <si>
    <t>RET IR $</t>
  </si>
  <si>
    <t>( - ) GASTOS TOTALES ANUALES</t>
  </si>
  <si>
    <t>IRC con DT</t>
  </si>
  <si>
    <t>RELACIÓN DEPENDENCIA:</t>
  </si>
  <si>
    <t>REMUNERACIONES</t>
  </si>
  <si>
    <t>( = ) BI BASE IMPONIBLE</t>
  </si>
  <si>
    <t>APORTE PERSONAL IESS</t>
  </si>
  <si>
    <t>(    ) TARIFA IR PN LRTI 36 lit a)</t>
  </si>
  <si>
    <t>RET IR RELAC DEP %</t>
  </si>
  <si>
    <t>( = ) IRC IMPUESTO A LA RENTA CAUSADO</t>
  </si>
  <si>
    <t xml:space="preserve">( - ) CT </t>
  </si>
  <si>
    <t>.(846)</t>
  </si>
  <si>
    <t>IRC sin DT</t>
  </si>
  <si>
    <t>CT por DT</t>
  </si>
  <si>
    <t>1. RET IR DT</t>
  </si>
  <si>
    <t>. (845)</t>
  </si>
  <si>
    <t>2. MENOR VALOR ENTRE</t>
  </si>
  <si>
    <t>. (847)</t>
  </si>
  <si>
    <t>B. IRC pn con DT - IRC pn sin  DT</t>
  </si>
  <si>
    <t>C. IRC soc ATRIBUYE AL DT</t>
  </si>
  <si>
    <t>( = ) IRP IMPUESTO A LA RENTA POR PAGAR</t>
  </si>
  <si>
    <t>( = ) SALDO A FAVOR</t>
  </si>
  <si>
    <t>( - ) IRC sin DT</t>
  </si>
  <si>
    <t>x</t>
  </si>
  <si>
    <t>% ACCIONES DEL ACCIONISTA</t>
  </si>
  <si>
    <t>Gasto Nómina</t>
  </si>
  <si>
    <t>Gastos de Gestión</t>
  </si>
  <si>
    <t>Pérdidas</t>
  </si>
  <si>
    <t>LOS SUELDOS Y SALARIOS, LA DECIMOTERCERA Y DECIMOCUARTA REMUNERACIÓN, ASÍ COMO LOS APORTES PATRONALES AL SEGURO SOCIAL OBLIGATORIO</t>
  </si>
  <si>
    <t>IMPUESTO A LA RENTA 2018</t>
  </si>
  <si>
    <t>COOPERATIVA MODELO</t>
  </si>
  <si>
    <t>ADICIONES:</t>
  </si>
  <si>
    <t>MESES</t>
  </si>
  <si>
    <t>Camión</t>
  </si>
  <si>
    <t>Automovil</t>
  </si>
  <si>
    <t>DEP DEDUCIBLE TOTAL =</t>
  </si>
  <si>
    <t>Adicional</t>
  </si>
  <si>
    <t>N/ A</t>
  </si>
  <si>
    <t>h) Alimento hiperprocesado</t>
  </si>
  <si>
    <t>g) Vehículos, Cocinas inducción, ollas, calefones y duchas eléctricas</t>
  </si>
  <si>
    <t>CASOS ESPECIALES</t>
  </si>
  <si>
    <t>HOJA No 2.- GASTOS CALCULADOS DESPUÉS DE LA BASE IMPONIBLE No 1 DE LA CONCILIACIÓN TRIBUTARIA</t>
  </si>
  <si>
    <t>10. GTO INSTALACIÓN, ORGANIZACION Y SIMILARES</t>
  </si>
  <si>
    <t>LRTI  10 num 1</t>
  </si>
  <si>
    <t>BASE IMPONIBLE IR</t>
  </si>
  <si>
    <t xml:space="preserve"> ( + ) SERVICIO INSTALACIÓN</t>
  </si>
  <si>
    <t>BASE DE CÁLCULO</t>
  </si>
  <si>
    <t>% MÁXIMO</t>
  </si>
  <si>
    <t>SERVICIO TÉCNICO DEDUCIBLE</t>
  </si>
  <si>
    <t>GASTO CONTABLE SERVICIO INSTALACIÓN</t>
  </si>
  <si>
    <t>4. GASTOS INDIRECTOS ASIGNADOS DESDE EL EXTERIOR (REEMBOLSO DE GASTOS DEL EXTERIOR A PARTE RELACIONADA)</t>
  </si>
  <si>
    <t>LRTI  10 num 6</t>
  </si>
  <si>
    <t xml:space="preserve"> ( + ) GASTO INDIRECTO DEL EXTERIOR</t>
  </si>
  <si>
    <t>GASTO INDIRECTO DEL EXTERIOR DEDUCIBLE</t>
  </si>
  <si>
    <t>GASTO CONTABLE GASTO INDIRECTO DEL EXTERIOR</t>
  </si>
  <si>
    <t>PAGO AL EXTERIOR POR GASTOS INDIRECTOS ASIGNADOS POR PARTE RELACIONADA</t>
  </si>
  <si>
    <t xml:space="preserve"> GTO INSTALACIÓN, ORGANIZACION Y SIMILARES</t>
  </si>
  <si>
    <t xml:space="preserve">GTO REGALIA, SERVICIO TÉCNICO, SERVICIO ADMINISTRATIVO O SIMILARES </t>
  </si>
  <si>
    <t>TOTAL GASTO NO DEDUCIBLE</t>
  </si>
  <si>
    <t>TOTAL GASTO NO DEDUCIBLE LOCAL</t>
  </si>
  <si>
    <t>TOTAL GASTO NO DEDUCIBLE EXTERIOR</t>
  </si>
  <si>
    <t>EXISTENCIA</t>
  </si>
  <si>
    <t>LRTI 10</t>
  </si>
  <si>
    <t>RA LRTI 27, 28, 29</t>
  </si>
  <si>
    <t>PENDIENTE (ANALIZO CONCLUIDA LA CONCILIACIÓN TRIBUTARIA)</t>
  </si>
  <si>
    <t>GASTOS CONTABLES</t>
  </si>
  <si>
    <t>GASTO NO DEDUCIBLE PARCIAL</t>
  </si>
  <si>
    <t>GASTO DEDUCIBLE PARCIAL</t>
  </si>
  <si>
    <t xml:space="preserve">TOTAL GASTO DEDUCIBLE </t>
  </si>
  <si>
    <t>No fue empleado</t>
  </si>
  <si>
    <t xml:space="preserve">Valor promedio de remuneraciones y beneficios de ley: </t>
  </si>
  <si>
    <t>Sumatoria de las remuneraciones y beneficios de ley sobre los que se aporte al Instituto Ecuatoriano de Seguridad Social pagados a los empleados nuevos,</t>
  </si>
  <si>
    <t xml:space="preserve"> dividido para el número de empleados nuevos.</t>
  </si>
  <si>
    <t>GASTO NÓMINA AÑO ACTUAL</t>
  </si>
  <si>
    <t>( - ) GASTO NÓMINA AÑO ANTERIOR</t>
  </si>
  <si>
    <t>SI ES MAYOR A CERO</t>
  </si>
  <si>
    <t>TOTAL EMPLEADOS</t>
  </si>
  <si>
    <t>EMPLEADOS DISCAPAC</t>
  </si>
  <si>
    <t>EMPLEADOS OTROS</t>
  </si>
  <si>
    <t>NO APLICA DED</t>
  </si>
  <si>
    <t>4% CONTRATÓ OBLIGADO</t>
  </si>
  <si>
    <t>EMPLEADO DISCPACITADO</t>
  </si>
  <si>
    <t>SI APLICA DED</t>
  </si>
  <si>
    <t>CONTRATÓ VOLUNTARIAMENTE</t>
  </si>
  <si>
    <t>,,,,,,</t>
  </si>
  <si>
    <t xml:space="preserve"> X</t>
  </si>
  <si>
    <t>Es obligatorio calcular Solo cuando hay 2 requisitos:</t>
  </si>
  <si>
    <t>Tiene ingresos excentos</t>
  </si>
  <si>
    <t>El contribuyente no tiene identificado en su contabilidad los gastos incurridos para generar los ingresos excentos</t>
  </si>
  <si>
    <t>PARA NO CALCULAR EL AJUSTE</t>
  </si>
  <si>
    <t>Cada vez que genero un ingreso excento, registrar los gastos que incurro para generarlo</t>
  </si>
  <si>
    <t>Se aplica cuando se cumple 2 requisitos</t>
  </si>
  <si>
    <t>Se tiene ingresos excentos y participacion trabajadores</t>
  </si>
  <si>
    <t>obligatoriamenta aplico esta formula</t>
  </si>
  <si>
    <t>DSM Deducción Seguro Privado o Medicina Prepagada</t>
  </si>
  <si>
    <t>R-ALRTI 46 NUM 14</t>
  </si>
  <si>
    <t>LRTI 10 # 12</t>
  </si>
  <si>
    <t>ICE SOC QUE PRESTAMOS OPERACIONES DE GESTIÓN DE LLAMADAS</t>
  </si>
  <si>
    <t>ICE ANUAL</t>
  </si>
  <si>
    <t xml:space="preserve">ICE </t>
  </si>
  <si>
    <t>50% ICE SOC QUE PRESTAMOS OPERACIONES DE GESTIÓN DE LLAMADAS</t>
  </si>
  <si>
    <t xml:space="preserve"> - APLICA POR EL ICE QUE PAGO EN TELEFONIA FIJA Y MOVIL</t>
  </si>
  <si>
    <t>LRTI 10 NUM 21</t>
  </si>
  <si>
    <t>COMPENSACIÓN DE LOS ESTUDIANTES EN FORMACIÓN DUAL Y POR BECAS DE EDUCACIÓN</t>
  </si>
  <si>
    <t>100%  LOS VALORES DESTINADOS PARA LA COMPENSACIÓN DE LOS ESTUDIANTES EN FORMACIÓN DUAL Y POR BECAS DE EDUCACIÓN</t>
  </si>
  <si>
    <t xml:space="preserve"> - SUJETOS PASIVOS DEBIDAMENTE ACREDITADOS POR LAS AUTORIDADES COMPETENTES  REGISTRADAS  ANTE  LA  SECRETARÍA  DE  EDUCACIÓN  SUPERIOR,  CIENCIA,  TECNOLOGÍA  E INNOVACIÓN</t>
  </si>
  <si>
    <t>Disposición Reformatoria Primera, numeral 1.3 de Ley No. 0, publicada en Registro Oficial Suplemento 899 de 9 de Diciembre del 2016 .</t>
  </si>
  <si>
    <t>LRTI 10 NUM 19</t>
  </si>
  <si>
    <t>TUTORES DESIGNADOS PARA LA FORMACIÓN DUAL</t>
  </si>
  <si>
    <t xml:space="preserve">100%  LOS VALORES POR CONCEPTO DE LOS SUELDOS, SALARIOS Y REMUNERACIONES EN GENERAL; LOS BENEFICIOS SOCIALES; Y LA PARTICIPACIÓN DE LOS TRABAJADORES EN LAS UTILIDADES, </t>
  </si>
  <si>
    <t xml:space="preserve">QUE SE EFECTÚEN A LOS TUTORES DESIGNADOS PARA LA FORMACIÓN DUAL, </t>
  </si>
  <si>
    <t>POR PARTE DE LOS SUJETOS PASIVOS DEBIDAMENTE ACREDITADOS POR LAS AUTORIDADES COMPETENTES REGISTRADAS ANTE LA SECRETARÍA DE EDUCACIÓN SUPERIOR, CIENCIA, TECNOLOGÍA E INNOVACIÓN, COMO ENTIDADES RECEPTORAS SEGÚN EL CASO.</t>
  </si>
  <si>
    <t>100% PROMOCIÓN Y PUBLICIDAD</t>
  </si>
  <si>
    <r>
      <t xml:space="preserve">“LOS COSTOS Y GASTOS POR </t>
    </r>
    <r>
      <rPr>
        <b/>
        <i/>
        <u/>
        <sz val="12"/>
        <rFont val="Calibri"/>
        <family val="2"/>
      </rPr>
      <t>PUBLICIDAD O PATROCINIO DEPORTIVO</t>
    </r>
    <r>
      <rPr>
        <sz val="12"/>
        <rFont val="Calibri"/>
        <family val="2"/>
      </rPr>
      <t xml:space="preserve"> QUE SEAN REALIZADOS DENTRO DE LOS </t>
    </r>
    <r>
      <rPr>
        <b/>
        <i/>
        <u/>
        <sz val="12"/>
        <rFont val="Calibri"/>
        <family val="2"/>
      </rPr>
      <t>PROGRAMAS DEL PLAN ESTRATÉGICO PARA EL DESARROLLO DEPORTIVO</t>
    </r>
    <r>
      <rPr>
        <sz val="12"/>
        <rFont val="Calibri"/>
        <family val="2"/>
      </rPr>
      <t xml:space="preserve"> EJECUTADO POR LA ENTIDAD RECTORA COMPETENTE, SE DEDUCIRÁN DE CONFORMIDAD CON LAS CONDICIONES Y LÍMITES ESTABLECIDOS EN EL REGLAMENTO</t>
    </r>
  </si>
  <si>
    <t xml:space="preserve">DEDUCCIÓN DE GASTOS EN PROCESOS DE EMISIÓN   </t>
  </si>
  <si>
    <t>Empresas del sector no financiero</t>
  </si>
  <si>
    <t>Emisión de deuda y/o que actúen como originadores en proceso de titularización de activos, colocados a través de la Bolsas o en el REB</t>
  </si>
  <si>
    <t>GASTOS EMITIR DEUDA</t>
  </si>
  <si>
    <r>
      <t>GD (</t>
    </r>
    <r>
      <rPr>
        <b/>
        <sz val="9"/>
        <rFont val="Calibri"/>
        <family val="2"/>
        <scheme val="minor"/>
      </rPr>
      <t>CIERRE FISCAL</t>
    </r>
    <r>
      <rPr>
        <b/>
        <sz val="11"/>
        <rFont val="Calibri"/>
        <family val="2"/>
        <scheme val="minor"/>
      </rPr>
      <t>)</t>
    </r>
  </si>
  <si>
    <t>Deducción del 50% adicional de los costos y gastos incurridos en la emisión de deuda</t>
  </si>
  <si>
    <r>
      <t xml:space="preserve">DEDUCCIÓN </t>
    </r>
    <r>
      <rPr>
        <b/>
        <sz val="9"/>
        <rFont val="Calibri"/>
        <family val="2"/>
        <scheme val="minor"/>
      </rPr>
      <t>(CONCILIACIÓN TRIBUTARIA)</t>
    </r>
  </si>
  <si>
    <t>Esta deducción adicional, podrá superar un valor equivalente a cinco (5) fracciones básicas desgravadas</t>
  </si>
  <si>
    <t>LÍMITE MÁXIMO</t>
  </si>
  <si>
    <t>MICROEMPRESAS (CREADAS ANTES DEL 2018)</t>
  </si>
  <si>
    <t xml:space="preserve">DEDUCIR ADICIONALMENTE UN VALOR EQUIVALENTE A UNA (1) FRACCIÓN BÁSICA GRAVADA CON TARIFA CERO (0) </t>
  </si>
  <si>
    <t>DEDUCCIÓN ADICIONAL POR ADQUISICIÓN DE BIENES O SERVICIOS A ORGANIZACIONES DE LA ECONOMÍA POPULAR Y SOLIDARIA</t>
  </si>
  <si>
    <t>PARA EFECTOS DE LA APLICACIÓN DE LA DEDUCCIÓN ADICIONAL DE HASTA EL 10% DEL COSTO O GASTO, RESPECTO DEL VALOR DE BIENES O SERVICIOS PRESTADOS POR ORGANIZACIONES DE LA ECONOMÍA POPULAR Y SOLIDARIA –INCLUIDOS LOS ARTESANOS (MICROEMPRESAS)</t>
  </si>
  <si>
    <t>LAS COMPRAS EFECTUADAS A ESTAS ORGANIZACIONES DEBERÁN ESTAR CLARAMENTE IDENTIFICADAS EN LA RESPECTIVA CONTABILIDAD O REGISTRO DE INGRESOS Y EGRESOS, SEGÚN CORRESPONDA.</t>
  </si>
  <si>
    <t>EL LÍMITE DE LA DEDUCCIÓN ADICIONAL SE CALCULARÁ DE MANERA PROPORCIONAL CONSIDERANDO LA RELACIÓN DE LOS COSTOS Y GASTOS DEDUCIBLES GENERADOS CON LAS ORGANIZACIONES DE LA ECONOMÍA POPULAR Y SOLIDARIA COMPRENDIDAS PARA ESTE INCENTIVO FRENTE AL TOTAL DE COSTOS Y GASTOS DEDUCIBLES QUE SE GENEREN EN CADA EJERCICIO IMPOSITIVO. PARA EL EFECTO SE DEBERÁN OBSERVAR LAS SIGUIENTES RELACIONES:</t>
  </si>
  <si>
    <t>PROPORCIÓN DE COSTOS Y GASTOS EN ORGANIZACIONES EPS MICROEMPRESAS</t>
  </si>
  <si>
    <t>LÍMITE DE DEDUCCIÓN ADICIONAL DEL COSTO O GASTO EN EPS</t>
  </si>
  <si>
    <t>HASTA 5% </t>
  </si>
  <si>
    <t>6% </t>
  </si>
  <si>
    <t>DESDE 5,01% HASTA 10% </t>
  </si>
  <si>
    <t>8% </t>
  </si>
  <si>
    <t>DESDE 10,01% EN ADELANTE </t>
  </si>
  <si>
    <t>10% </t>
  </si>
  <si>
    <t>COSTOS Y GASTOS TOTALES DEL 2018</t>
  </si>
  <si>
    <t>COMPRA BM A EPS MICRO</t>
  </si>
  <si>
    <t>GD IR 2018</t>
  </si>
  <si>
    <t>% DE COMPRAS A EPS</t>
  </si>
  <si>
    <t>DEDUCE CONCILIACIÓN  TRIBUTARIA  2018</t>
  </si>
  <si>
    <t>DEP ACTIVOS NUEVOS Y PRODUCTIVOS</t>
  </si>
  <si>
    <t>EJM: MÁQUINA</t>
  </si>
  <si>
    <t>NUEVA Y PRODUCTIVA</t>
  </si>
  <si>
    <t>SOC CONSTITUIDAS ANTES DEL COPCI (ANTES 2011)</t>
  </si>
  <si>
    <t>DEDUCE EN LA CONCILIACIÓN TRIBUTARIA EL 100% DEPRECIACIÓN</t>
  </si>
  <si>
    <t>DEPRECIACIÓN ANUAL  2018</t>
  </si>
  <si>
    <t>APLICA LA DEDUCCIÓN SÓLO POR 5 AÑOS</t>
  </si>
  <si>
    <t>_</t>
  </si>
  <si>
    <t>5 AÑOS</t>
  </si>
  <si>
    <t>SEGURO PRIVADO O MEDICINA PREPAGADA</t>
  </si>
  <si>
    <t>100% SEGURO PRIVADO O MEDICINA PREPAGADA</t>
  </si>
  <si>
    <t xml:space="preserve"> - APLICA SI TODO EL PERSONAL SE ENCUENTRA CUBIERTO</t>
  </si>
  <si>
    <t xml:space="preserve"> - APLICA SI LA CONTRATACIÓN EMPRESA DOMICILIADA EN ECUADOR</t>
  </si>
  <si>
    <t xml:space="preserve"> - APLICA SI LA CONTRATACIÓN EMPRESA NO DOMICILIADA EN ECUADOR  ( REGLAMENTO)</t>
  </si>
  <si>
    <t>LRTI 10 NUM 12</t>
  </si>
  <si>
    <t>HOJA No 8</t>
  </si>
  <si>
    <t>LRTI: 8 num 5, 9 num 1; 9 num 15; 36 lit e); 37; 39</t>
  </si>
  <si>
    <t>R-ALRTI 15, 68, 125, 126, 136; 137, 138</t>
  </si>
  <si>
    <t>Nilo A Narváez G</t>
  </si>
  <si>
    <t>CASO No 1</t>
  </si>
  <si>
    <r>
      <t xml:space="preserve">TARIFA MÁXIMA IR PN (35%)  - TARIFA IR SOC </t>
    </r>
    <r>
      <rPr>
        <sz val="8"/>
        <rFont val="Calibri"/>
        <family val="2"/>
        <scheme val="minor"/>
      </rPr>
      <t>año de repartición</t>
    </r>
  </si>
  <si>
    <t>Beneficiario efectivo SI es una persona natural residente en Ecuador.</t>
  </si>
  <si>
    <t>3. CUANDO LA SOCIEDAD QUE DISTRIBUYE EL DIVIDENDO NO CUMPLE CON EL DEBER DE INFORMAR SOBRE SUS BENEFICIARIOS EFECTIVOS, NO SE APLICARÁ LA EXENCIÓN ÚNICAMENTE RESPECTO DE AQUELLOS BENEFICIARIOS SOBRE LOS CUALES SE HA OMITIDO ESTA OBLIGACIÓN.</t>
  </si>
  <si>
    <t>SOC proyectos públicos en APP, paguen a sus socios o beneficiarios, no paraiso fiscal (10 AÑOS)</t>
  </si>
  <si>
    <t>SOC EXTRANJERA PARAISO FISCAL</t>
  </si>
  <si>
    <t>Beneficiario efectivo NO es una persona natural residente en Ecuador.</t>
  </si>
  <si>
    <t>CUOTAHABIENTES DE FONDOS COLECTIVOS O INVERSIONISTAS EN VALORES PROVENIENTES DE FIDEICOMISOS DE TITULARIZACIÓN EN EL ECUADOR, CUYA ACTIVIDAD ECONÓMICA EXCLUSIVA SEA LA INVERSIÓN EN ACTIVOS INMUEBLES</t>
  </si>
  <si>
    <t xml:space="preserve">( X ) </t>
  </si>
  <si>
    <t>% DE RETENCIÓN</t>
  </si>
  <si>
    <t>IMPUESTO RENTA DEL EJERCICIO 25%</t>
  </si>
  <si>
    <t>DT= 16.128,77+ (78.521,93  x 13%)</t>
  </si>
  <si>
    <t>DT= 31.016,86+ (78.521,93  x 25%)</t>
  </si>
  <si>
    <t>DT= 76.921,81+ (78.521,93  x 62%)</t>
  </si>
  <si>
    <t>REVISAR:</t>
  </si>
  <si>
    <t>1. Solicita política contable</t>
  </si>
  <si>
    <t>2. Verifico que activa  (4 requisitos)</t>
  </si>
  <si>
    <t>3. Método depreciación (3)</t>
  </si>
  <si>
    <t>4. Sistema de depreciación (7)</t>
  </si>
  <si>
    <t>1. Solicita detalle de activos</t>
  </si>
  <si>
    <t>2. Escoja una muesta, verifique la existencia física.</t>
  </si>
  <si>
    <t>MÉTODO</t>
  </si>
  <si>
    <t>G NO D</t>
  </si>
  <si>
    <t>BANANERA</t>
  </si>
  <si>
    <t>NÚMERO DE MESES AL 31 dic 2018</t>
  </si>
  <si>
    <t>HOJA No 3</t>
  </si>
  <si>
    <t>HOJA No 2</t>
  </si>
  <si>
    <t>CIERRE FISCAL COSTO Y GASTO</t>
  </si>
  <si>
    <t>ACTIVIDAD BANANERA</t>
  </si>
  <si>
    <t>COPCI</t>
  </si>
  <si>
    <t xml:space="preserve">LEY ORGÁNICA PARA LA REACTIVACIÓN DE LA ECONOMÍA, FORTALECIMIENTO DE LA DOLARIZACIÓN Y MODERNIZACIÓN DE LA GESTIÓN FINANCIERA </t>
  </si>
  <si>
    <t>ESTADO SITUACIÓN</t>
  </si>
  <si>
    <t>ESTADO RESULTADOS</t>
  </si>
  <si>
    <t>HOJA No 1</t>
  </si>
  <si>
    <t>CIERRE FISCAL INGRESO</t>
  </si>
  <si>
    <t>FONDOS DISPONIBLES</t>
  </si>
  <si>
    <t>Bancos y otras instituciones financieras</t>
  </si>
  <si>
    <t>Efectos de cobro inmediato</t>
  </si>
  <si>
    <t>Caja</t>
  </si>
  <si>
    <t>CARTERA DE CRÉDITOS</t>
  </si>
  <si>
    <t>CUENTAS POR COBRAR</t>
  </si>
  <si>
    <t>BIENES REALIZABLES, ADJUDICADOS POR PAGO, DE ARRENDAMIENTO MERCANTIL Y NO UTILIZADOS POR LA INSTITUCIÓN</t>
  </si>
  <si>
    <t>PROPIEDADES Y EQUIPO</t>
  </si>
  <si>
    <t>OTROS ACTIVOS</t>
  </si>
  <si>
    <t>INVERSIONES</t>
  </si>
  <si>
    <t>2</t>
  </si>
  <si>
    <t>21</t>
  </si>
  <si>
    <t>OBLIGACIONES CON EL PÚBLICO</t>
  </si>
  <si>
    <t>25</t>
  </si>
  <si>
    <t>CUENTAS POR PAGAR</t>
  </si>
  <si>
    <t>26</t>
  </si>
  <si>
    <t>Obligaciones financieras</t>
  </si>
  <si>
    <t>OBLIGACIONES FINANCIERAS</t>
  </si>
  <si>
    <t>Mantenidas hasta su vencimiento de entidades del sector privado y sector financiero popular y solidario</t>
  </si>
  <si>
    <t>Cartera de créditos de consumo prioritario por vencer</t>
  </si>
  <si>
    <t>Cartera de microcrédito por vencer</t>
  </si>
  <si>
    <t>Cartera de crédito productivo por vencer</t>
  </si>
  <si>
    <t>Cartera de créditos de consumo ordinario por vencer</t>
  </si>
  <si>
    <t>Cartera de microcrédito reestructurada por vencer</t>
  </si>
  <si>
    <t>Cartera de créditos de consumo prioritario que no devenga intereses</t>
  </si>
  <si>
    <t>Cartera de microcrédito que no devenga intereses</t>
  </si>
  <si>
    <t>Cartera de créditos de consumo ordinario que no devenga intereses</t>
  </si>
  <si>
    <t>Cartera microcrédito reestructurada que no devenga intereses</t>
  </si>
  <si>
    <t>Cartera de créditos de consumo prioritario vencida</t>
  </si>
  <si>
    <t>Cartera de microcrédito vencida</t>
  </si>
  <si>
    <t>Cartera de créditos de consumo ordinario vencida</t>
  </si>
  <si>
    <t>Cartera de microcrédito reestructurada vencida</t>
  </si>
  <si>
    <t>(Provisiones para créditos incobrables)</t>
  </si>
  <si>
    <t>1402</t>
  </si>
  <si>
    <t>1404</t>
  </si>
  <si>
    <t>1405</t>
  </si>
  <si>
    <t>1407</t>
  </si>
  <si>
    <t>1420</t>
  </si>
  <si>
    <t>1426</t>
  </si>
  <si>
    <t>1428</t>
  </si>
  <si>
    <t>1431</t>
  </si>
  <si>
    <t>1444</t>
  </si>
  <si>
    <t>1450</t>
  </si>
  <si>
    <t>1452</t>
  </si>
  <si>
    <t>1455</t>
  </si>
  <si>
    <t>1468</t>
  </si>
  <si>
    <t>1499</t>
  </si>
  <si>
    <t>13</t>
  </si>
  <si>
    <t>1305</t>
  </si>
  <si>
    <t>14</t>
  </si>
  <si>
    <t>1</t>
  </si>
  <si>
    <t>11</t>
  </si>
  <si>
    <t>1101</t>
  </si>
  <si>
    <t>1103</t>
  </si>
  <si>
    <t>1104</t>
  </si>
  <si>
    <t>16</t>
  </si>
  <si>
    <t>1603</t>
  </si>
  <si>
    <t>Intereses por cobrar de cartera de créditos</t>
  </si>
  <si>
    <t>1690</t>
  </si>
  <si>
    <t>Cuentas por cobrar varias</t>
  </si>
  <si>
    <t>1699</t>
  </si>
  <si>
    <t>(Provisión para cuentas por cobrar)</t>
  </si>
  <si>
    <t>17</t>
  </si>
  <si>
    <t>1702</t>
  </si>
  <si>
    <t>Bienes adjudicados por pago</t>
  </si>
  <si>
    <t>18</t>
  </si>
  <si>
    <t>1801</t>
  </si>
  <si>
    <t>Terrenos</t>
  </si>
  <si>
    <t>1802</t>
  </si>
  <si>
    <t>Edificios</t>
  </si>
  <si>
    <t>1805</t>
  </si>
  <si>
    <t>Muebles, enseres y equipos de oficina</t>
  </si>
  <si>
    <t>1806</t>
  </si>
  <si>
    <t>1807</t>
  </si>
  <si>
    <t>Unidades de transporte</t>
  </si>
  <si>
    <t>1890</t>
  </si>
  <si>
    <t>Otros</t>
  </si>
  <si>
    <t>1899</t>
  </si>
  <si>
    <t>(Depreciación acumulada)</t>
  </si>
  <si>
    <t>19</t>
  </si>
  <si>
    <t>1901</t>
  </si>
  <si>
    <t>Inversiones en acciones y participaciones</t>
  </si>
  <si>
    <t>1904</t>
  </si>
  <si>
    <t>Gastos y pagos anticipados</t>
  </si>
  <si>
    <t>1990</t>
  </si>
  <si>
    <t>2101</t>
  </si>
  <si>
    <t>Depósitos a la vista</t>
  </si>
  <si>
    <t>2103</t>
  </si>
  <si>
    <t>Depósitos a plazo</t>
  </si>
  <si>
    <t>2105</t>
  </si>
  <si>
    <t>Depósitos restringidos</t>
  </si>
  <si>
    <t>2501</t>
  </si>
  <si>
    <t>Intereses por pagar</t>
  </si>
  <si>
    <t>2503</t>
  </si>
  <si>
    <t>Obligaciones patronales</t>
  </si>
  <si>
    <t>2504</t>
  </si>
  <si>
    <t>Retenciones</t>
  </si>
  <si>
    <t>2506</t>
  </si>
  <si>
    <t>Proveedores</t>
  </si>
  <si>
    <t>2590</t>
  </si>
  <si>
    <t>Cuentas por pagar varias</t>
  </si>
  <si>
    <t>2602</t>
  </si>
  <si>
    <t>Obligaciones con instituciones financieras del país y sector financiero popular y solidario</t>
  </si>
  <si>
    <t>2606</t>
  </si>
  <si>
    <t>Obligaciones con entidades financieras del sector público</t>
  </si>
  <si>
    <t>3</t>
  </si>
  <si>
    <t>31</t>
  </si>
  <si>
    <t>CAPITAL SOCIAL</t>
  </si>
  <si>
    <t>3103</t>
  </si>
  <si>
    <t>Aportes de socios</t>
  </si>
  <si>
    <t>33</t>
  </si>
  <si>
    <t>3301</t>
  </si>
  <si>
    <t>Fondo Irrepartible de Reserva Legal</t>
  </si>
  <si>
    <t>3303</t>
  </si>
  <si>
    <t>Especiales</t>
  </si>
  <si>
    <t>36</t>
  </si>
  <si>
    <t>RESULTADOS</t>
  </si>
  <si>
    <t>3603</t>
  </si>
  <si>
    <t>Utilidad o excedente del ejercicio</t>
  </si>
  <si>
    <t>5</t>
  </si>
  <si>
    <t>51</t>
  </si>
  <si>
    <t>INTERESES Y DESCUENTOS GANADOS</t>
  </si>
  <si>
    <t>5101</t>
  </si>
  <si>
    <t>Depósitos</t>
  </si>
  <si>
    <t>5103</t>
  </si>
  <si>
    <t>Intereses y descuentos de inversiones en títulos valores</t>
  </si>
  <si>
    <t>5104</t>
  </si>
  <si>
    <t>Intereses y descuentos de cartera de créditos</t>
  </si>
  <si>
    <t>56</t>
  </si>
  <si>
    <t>OTROS INGRESOS</t>
  </si>
  <si>
    <t>5690</t>
  </si>
  <si>
    <t>4</t>
  </si>
  <si>
    <t>41</t>
  </si>
  <si>
    <t>INTERESES CAUSADOS</t>
  </si>
  <si>
    <t>4101</t>
  </si>
  <si>
    <t>4103</t>
  </si>
  <si>
    <t>44</t>
  </si>
  <si>
    <t>4402</t>
  </si>
  <si>
    <t>4403</t>
  </si>
  <si>
    <t>45</t>
  </si>
  <si>
    <t>GASTOS DE OPERACIÓN</t>
  </si>
  <si>
    <t>4501</t>
  </si>
  <si>
    <t>Gastos de personal</t>
  </si>
  <si>
    <t>4502</t>
  </si>
  <si>
    <t>Honorarios</t>
  </si>
  <si>
    <t>4503</t>
  </si>
  <si>
    <t>Servicios varios</t>
  </si>
  <si>
    <t>4504</t>
  </si>
  <si>
    <t>Impuestos, contribuciones y multas</t>
  </si>
  <si>
    <t>4505</t>
  </si>
  <si>
    <t>Depreciaciones</t>
  </si>
  <si>
    <t>4506</t>
  </si>
  <si>
    <t>4507</t>
  </si>
  <si>
    <t>Otros gastos</t>
  </si>
  <si>
    <t>46</t>
  </si>
  <si>
    <t>OTRAS PÉRDIDAS OPERACIONALES</t>
  </si>
  <si>
    <t>4690</t>
  </si>
  <si>
    <t>Otras</t>
  </si>
  <si>
    <t>Intereses por préstamos a empleados (destinado para fines personales) - NO APLICA SEPS</t>
  </si>
  <si>
    <t>Aporte Patronal (SEGÚN COAC)</t>
  </si>
  <si>
    <t>Bono Cuatrimestral (Dawels)</t>
  </si>
  <si>
    <t>Personal de Crédito y Cobranzas</t>
  </si>
  <si>
    <t>Diciembre</t>
  </si>
  <si>
    <t>Noviembre</t>
  </si>
  <si>
    <t>Octubre</t>
  </si>
  <si>
    <t>Septiembre</t>
  </si>
  <si>
    <t>Agosto</t>
  </si>
  <si>
    <t>Julio</t>
  </si>
  <si>
    <t>Junio</t>
  </si>
  <si>
    <t>Mayo</t>
  </si>
  <si>
    <t>Abril</t>
  </si>
  <si>
    <t>Marzo</t>
  </si>
  <si>
    <t>Febrero</t>
  </si>
  <si>
    <t xml:space="preserve">Enero </t>
  </si>
  <si>
    <t>Valor USD $</t>
  </si>
  <si>
    <t>F</t>
  </si>
  <si>
    <t>E</t>
  </si>
  <si>
    <t>D</t>
  </si>
  <si>
    <t>C</t>
  </si>
  <si>
    <t>PRUEBA</t>
  </si>
  <si>
    <t>VALOR + IVA</t>
  </si>
  <si>
    <t>Límite máximo de Honorarios</t>
  </si>
  <si>
    <t>Honorarios pagados según COAC</t>
  </si>
  <si>
    <t>Mes</t>
  </si>
  <si>
    <t>REMUNERACION ULTIMA LINEA</t>
  </si>
  <si>
    <t>HASTA</t>
  </si>
  <si>
    <t>DESDE</t>
  </si>
  <si>
    <t>Número de veces respecto a la remuneración de la última línea</t>
  </si>
  <si>
    <t>ACTIVOS (USD)</t>
  </si>
  <si>
    <t>REF</t>
  </si>
  <si>
    <t>Límite máximo de honorario mensual</t>
  </si>
  <si>
    <t>REVISION HONORARIOS REPRESENTANTE LEGAL</t>
  </si>
  <si>
    <t>TOTAL ACTIVOS AL 31-12-20XX</t>
  </si>
  <si>
    <t>GTO DEDUCIBLE EMPLEADOS</t>
  </si>
  <si>
    <t>GTO NO DEDUCIBLE EMPLEADOS</t>
  </si>
  <si>
    <t>GTO DEDUCIBLE REP. LEGAL</t>
  </si>
  <si>
    <t>GTO NO DEDUCIBLE REP. LEGAL</t>
  </si>
  <si>
    <t>TOTAL HONORARIOS CONTABLE</t>
  </si>
  <si>
    <t>Reunión con  Asambleistas</t>
  </si>
  <si>
    <t>SALDO TOTAL CUENTAS POR COBRAR Y OTROS ACTIVOS</t>
  </si>
  <si>
    <t>PROV CONST COAC</t>
  </si>
  <si>
    <t>CONTROL</t>
  </si>
  <si>
    <t>% PROV COAC</t>
  </si>
  <si>
    <t>SALDO</t>
  </si>
  <si>
    <t xml:space="preserve">% MÁXIMO </t>
  </si>
  <si>
    <t xml:space="preserve">% MINIMO </t>
  </si>
  <si>
    <t>EXCESO DE PROVISIÓN/ GASTO NO DEDUCIBLE</t>
  </si>
  <si>
    <t>LIMITE PROV. PERMITIDO</t>
  </si>
  <si>
    <t>CUENTAS POR COBRAR Y OTROS ACTIVOS</t>
  </si>
  <si>
    <t>LIMITES NORMATIVA - CODIFICACION RESOLUCIONES</t>
  </si>
  <si>
    <t>CATEGORIA DE RIESGO</t>
  </si>
  <si>
    <t>SALDO TOTAL CARTERA</t>
  </si>
  <si>
    <t>GARANTIA AUTOLIQUIDABLE</t>
  </si>
  <si>
    <t>(60% DEL SALDO)</t>
  </si>
  <si>
    <t>GARANTIA HIPOTECARIA</t>
  </si>
  <si>
    <t>C2</t>
  </si>
  <si>
    <t>C1</t>
  </si>
  <si>
    <t>B2</t>
  </si>
  <si>
    <t>B1</t>
  </si>
  <si>
    <t>A3</t>
  </si>
  <si>
    <t>A2</t>
  </si>
  <si>
    <t>A1</t>
  </si>
  <si>
    <t>CATEGORIA DE RIESGO / TIPO GARANTIA</t>
  </si>
  <si>
    <t>VALORES PRESENTADOS EN ESTRUCTURA DE CARTERA C02</t>
  </si>
  <si>
    <t>Valor obtenido del balance del año anterior</t>
  </si>
  <si>
    <t>Pago honorarios representante legal</t>
  </si>
  <si>
    <t>Total activos año 2018</t>
  </si>
  <si>
    <t>Valor USD $ (Incluye IVA)</t>
  </si>
  <si>
    <t>TOTAL GASTOS ADMINISTRACION</t>
  </si>
  <si>
    <t>Provisión cartera de crédito, cuentas por cobrar y otros activos</t>
  </si>
  <si>
    <t>a) Cartera de crédito</t>
  </si>
  <si>
    <t>b) Cuentas por cobrar y otros activos</t>
  </si>
  <si>
    <t xml:space="preserve"> - El 1 de septiembre se compra una camioneta  en 23.400 y un automóvil para Presidencia  en $55.110 el 12 de noviembre</t>
  </si>
  <si>
    <t>(-) 1 a 5 CUOTA ANTICIPO IR</t>
  </si>
  <si>
    <t>N A</t>
  </si>
  <si>
    <t>El beneficio no superen el 5% de las ventas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</si>
</sst>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_-* #,##0.00\ _€_-;\-* #,##0.00\ _€_-;_-* &quot;-&quot;??\ _€_-;_-@_-"/>
    <numFmt numFmtId="166" formatCode="_-&quot;$&quot;* #,##0.00_-;\-&quot;$&quot;* #,##0.00_-;_-&quot;$&quot;* &quot;-&quot;??_-;_-@_-"/>
    <numFmt numFmtId="167" formatCode="_-* #,##0.00_-;\-* #,##0.00_-;_-* &quot;-&quot;??_-;_-@_-"/>
    <numFmt numFmtId="168" formatCode="_ * #,##0_ ;_ * \-#,##0_ ;_ * &quot;-&quot;??_ ;_ @_ "/>
    <numFmt numFmtId="169" formatCode="_(* #,##0_);_(* \(#,##0\);_(* &quot;-&quot;??_);_(@_)"/>
    <numFmt numFmtId="170" formatCode="0.0%"/>
    <numFmt numFmtId="171" formatCode="#,##0.00_ ;\-#,##0.00\ "/>
  </numFmts>
  <fonts count="189">
    <font>
      <sz val="11"/>
      <color theme="1"/>
      <name val="Calibri"/>
      <family val="2"/>
      <scheme val="minor"/>
    </font>
    <font>
      <sz val="11"/>
      <color theme="1"/>
      <name val="Calibri"/>
      <family val="2"/>
      <scheme val="minor"/>
    </font>
    <font>
      <sz val="10"/>
      <name val="Arial"/>
      <family val="2"/>
    </font>
    <font>
      <sz val="10"/>
      <name val="Arial Narrow"/>
      <family val="2"/>
    </font>
    <font>
      <b/>
      <sz val="10"/>
      <name val="Arial Narrow"/>
      <family val="2"/>
    </font>
    <font>
      <sz val="10"/>
      <color indexed="9"/>
      <name val="Arial Narrow"/>
      <family val="2"/>
    </font>
    <font>
      <b/>
      <sz val="12"/>
      <name val="Arial Narrow"/>
      <family val="2"/>
    </font>
    <font>
      <sz val="9"/>
      <color indexed="8"/>
      <name val="Tahoma"/>
      <family val="2"/>
    </font>
    <font>
      <sz val="10"/>
      <color indexed="9"/>
      <name val="Arial"/>
      <family val="2"/>
    </font>
    <font>
      <b/>
      <sz val="9"/>
      <color indexed="8"/>
      <name val="Tahoma"/>
      <family val="2"/>
    </font>
    <font>
      <sz val="10"/>
      <color indexed="56"/>
      <name val="Arial"/>
      <family val="2"/>
    </font>
    <font>
      <b/>
      <sz val="8"/>
      <name val="Arial"/>
      <family val="2"/>
    </font>
    <font>
      <sz val="10"/>
      <name val="Bookman Old Style"/>
      <family val="1"/>
    </font>
    <font>
      <b/>
      <sz val="11"/>
      <color theme="1"/>
      <name val="Calibri"/>
      <family val="2"/>
      <scheme val="minor"/>
    </font>
    <font>
      <b/>
      <sz val="12"/>
      <name val="Arial"/>
      <family val="2"/>
    </font>
    <font>
      <b/>
      <sz val="14"/>
      <color theme="1"/>
      <name val="Calibri"/>
      <family val="2"/>
      <scheme val="minor"/>
    </font>
    <font>
      <b/>
      <sz val="16"/>
      <color theme="1"/>
      <name val="Calibri"/>
      <family val="2"/>
      <scheme val="minor"/>
    </font>
    <font>
      <b/>
      <sz val="10"/>
      <name val="Arial"/>
      <family val="2"/>
    </font>
    <font>
      <b/>
      <sz val="11"/>
      <name val="Arial"/>
      <family val="2"/>
    </font>
    <font>
      <b/>
      <sz val="11"/>
      <color rgb="FFFF0000"/>
      <name val="Calibri"/>
      <family val="2"/>
      <scheme val="minor"/>
    </font>
    <font>
      <b/>
      <sz val="8"/>
      <color indexed="81"/>
      <name val="Tahoma"/>
      <family val="2"/>
    </font>
    <font>
      <sz val="8"/>
      <color indexed="81"/>
      <name val="Tahoma"/>
      <family val="2"/>
    </font>
    <font>
      <b/>
      <sz val="9"/>
      <name val="Arial"/>
      <family val="2"/>
    </font>
    <font>
      <b/>
      <sz val="12"/>
      <color theme="1"/>
      <name val="Calibri"/>
      <family val="2"/>
      <scheme val="minor"/>
    </font>
    <font>
      <u/>
      <sz val="11"/>
      <color theme="1"/>
      <name val="Calibri"/>
      <family val="2"/>
      <scheme val="minor"/>
    </font>
    <font>
      <u val="singleAccounting"/>
      <sz val="11"/>
      <color theme="1"/>
      <name val="Calibri"/>
      <family val="2"/>
      <scheme val="minor"/>
    </font>
    <font>
      <sz val="14"/>
      <name val="Arial"/>
      <family val="2"/>
    </font>
    <font>
      <b/>
      <u/>
      <sz val="11"/>
      <color theme="1"/>
      <name val="Calibri"/>
      <family val="2"/>
      <scheme val="minor"/>
    </font>
    <font>
      <sz val="8"/>
      <name val="Arial"/>
      <family val="2"/>
    </font>
    <font>
      <sz val="11"/>
      <name val="Arial"/>
      <family val="2"/>
    </font>
    <font>
      <sz val="10"/>
      <color rgb="FFFF0000"/>
      <name val="Arial"/>
      <family val="2"/>
    </font>
    <font>
      <b/>
      <sz val="14"/>
      <name val="Arial"/>
      <family val="2"/>
    </font>
    <font>
      <b/>
      <sz val="20"/>
      <color theme="1"/>
      <name val="Calibri"/>
      <family val="2"/>
      <scheme val="minor"/>
    </font>
    <font>
      <b/>
      <sz val="10"/>
      <color theme="0"/>
      <name val="Arial"/>
      <family val="2"/>
    </font>
    <font>
      <b/>
      <sz val="10"/>
      <color theme="0"/>
      <name val="Arial Narrow"/>
      <family val="2"/>
    </font>
    <font>
      <b/>
      <i/>
      <u/>
      <sz val="10"/>
      <name val="Arial"/>
      <family val="2"/>
    </font>
    <font>
      <i/>
      <sz val="9"/>
      <color indexed="8"/>
      <name val="Tahoma"/>
      <family val="2"/>
    </font>
    <font>
      <b/>
      <sz val="11"/>
      <color theme="0"/>
      <name val="Calibri"/>
      <family val="2"/>
      <scheme val="minor"/>
    </font>
    <font>
      <i/>
      <sz val="9"/>
      <name val="Tahoma"/>
      <family val="2"/>
    </font>
    <font>
      <sz val="12"/>
      <name val="Arial Narrow"/>
      <family val="2"/>
    </font>
    <font>
      <b/>
      <sz val="8"/>
      <color theme="0"/>
      <name val="Bookman Old Style"/>
      <family val="1"/>
    </font>
    <font>
      <b/>
      <sz val="8"/>
      <color theme="0"/>
      <name val="Arial"/>
      <family val="2"/>
    </font>
    <font>
      <b/>
      <u/>
      <sz val="10"/>
      <color theme="0"/>
      <name val="Arial"/>
      <family val="2"/>
    </font>
    <font>
      <b/>
      <sz val="11"/>
      <name val="Calibri"/>
      <family val="2"/>
    </font>
    <font>
      <sz val="10"/>
      <color theme="1"/>
      <name val="Arial"/>
      <family val="2"/>
    </font>
    <font>
      <sz val="11"/>
      <name val="Calibri"/>
      <family val="2"/>
      <scheme val="minor"/>
    </font>
    <font>
      <sz val="10"/>
      <name val="Calibri"/>
      <family val="2"/>
      <scheme val="minor"/>
    </font>
    <font>
      <b/>
      <sz val="11"/>
      <name val="Calibri"/>
      <family val="2"/>
      <scheme val="minor"/>
    </font>
    <font>
      <b/>
      <sz val="12"/>
      <name val="Calibri"/>
      <family val="2"/>
      <scheme val="minor"/>
    </font>
    <font>
      <b/>
      <sz val="10"/>
      <name val="Calibri"/>
      <family val="2"/>
      <scheme val="minor"/>
    </font>
    <font>
      <b/>
      <i/>
      <sz val="11"/>
      <name val="Calibri"/>
      <family val="2"/>
      <scheme val="minor"/>
    </font>
    <font>
      <b/>
      <i/>
      <u/>
      <sz val="11"/>
      <name val="Calibri"/>
      <family val="2"/>
      <scheme val="minor"/>
    </font>
    <font>
      <sz val="18"/>
      <color theme="1"/>
      <name val="Calibri"/>
      <family val="2"/>
      <scheme val="minor"/>
    </font>
    <font>
      <b/>
      <sz val="12"/>
      <color theme="0"/>
      <name val="Times New Roman"/>
      <family val="1"/>
    </font>
    <font>
      <b/>
      <sz val="11"/>
      <color rgb="FF696969"/>
      <name val="Arial"/>
      <family val="2"/>
    </font>
    <font>
      <sz val="11"/>
      <color theme="0"/>
      <name val="Calibri"/>
      <family val="2"/>
      <scheme val="minor"/>
    </font>
    <font>
      <sz val="16"/>
      <color theme="1"/>
      <name val="Calibri"/>
      <family val="2"/>
      <scheme val="minor"/>
    </font>
    <font>
      <b/>
      <sz val="14"/>
      <name val="Arial Narrow"/>
      <family val="2"/>
    </font>
    <font>
      <b/>
      <sz val="16"/>
      <name val="Calibri"/>
      <family val="2"/>
      <scheme val="minor"/>
    </font>
    <font>
      <sz val="11"/>
      <name val="Arial Narrow"/>
      <family val="2"/>
    </font>
    <font>
      <sz val="14"/>
      <name val="Arial Narrow"/>
      <family val="2"/>
    </font>
    <font>
      <sz val="14"/>
      <name val="Calibri"/>
      <family val="2"/>
      <scheme val="minor"/>
    </font>
    <font>
      <b/>
      <sz val="14"/>
      <name val="Calibri"/>
      <family val="2"/>
      <scheme val="minor"/>
    </font>
    <font>
      <sz val="14"/>
      <color theme="0"/>
      <name val="Calibri"/>
      <family val="2"/>
      <scheme val="minor"/>
    </font>
    <font>
      <sz val="16"/>
      <name val="Calibri"/>
      <family val="2"/>
      <scheme val="minor"/>
    </font>
    <font>
      <b/>
      <i/>
      <sz val="12"/>
      <name val="Tahoma"/>
      <family val="2"/>
    </font>
    <font>
      <sz val="12"/>
      <name val="Arial"/>
      <family val="2"/>
    </font>
    <font>
      <b/>
      <sz val="18"/>
      <name val="Calibri"/>
      <family val="2"/>
      <scheme val="minor"/>
    </font>
    <font>
      <sz val="18"/>
      <name val="Calibri"/>
      <family val="2"/>
      <scheme val="minor"/>
    </font>
    <font>
      <b/>
      <sz val="12"/>
      <name val="813"/>
    </font>
    <font>
      <sz val="9"/>
      <name val="Arial"/>
      <family val="2"/>
    </font>
    <font>
      <b/>
      <i/>
      <sz val="9"/>
      <name val="Arial"/>
      <family val="2"/>
    </font>
    <font>
      <sz val="11"/>
      <color rgb="FF00B050"/>
      <name val="Calibri"/>
      <family val="2"/>
      <scheme val="minor"/>
    </font>
    <font>
      <sz val="10"/>
      <color rgb="FF000000"/>
      <name val="Verdana"/>
      <family val="2"/>
    </font>
    <font>
      <b/>
      <sz val="8"/>
      <name val="Calibri"/>
      <family val="2"/>
      <scheme val="minor"/>
    </font>
    <font>
      <sz val="9"/>
      <name val="Calibri"/>
      <family val="2"/>
      <scheme val="minor"/>
    </font>
    <font>
      <sz val="9"/>
      <name val="Tahoma"/>
      <family val="2"/>
    </font>
    <font>
      <b/>
      <sz val="9"/>
      <name val="Tahoma"/>
      <family val="2"/>
    </font>
    <font>
      <b/>
      <i/>
      <u/>
      <sz val="14"/>
      <name val="Calibri"/>
      <family val="2"/>
      <scheme val="minor"/>
    </font>
    <font>
      <b/>
      <u/>
      <sz val="11"/>
      <name val="Calibri"/>
      <family val="2"/>
      <scheme val="minor"/>
    </font>
    <font>
      <b/>
      <sz val="11"/>
      <name val="Arial Narrow"/>
      <family val="2"/>
    </font>
    <font>
      <b/>
      <u/>
      <sz val="11"/>
      <color theme="1"/>
      <name val="Arial Narrow"/>
      <family val="2"/>
    </font>
    <font>
      <sz val="11"/>
      <color theme="1"/>
      <name val="Arial Narrow"/>
      <family val="2"/>
    </font>
    <font>
      <b/>
      <sz val="11"/>
      <color theme="1"/>
      <name val="Arial Narrow"/>
      <family val="2"/>
    </font>
    <font>
      <b/>
      <sz val="11"/>
      <color theme="0"/>
      <name val="Arial Narrow"/>
      <family val="2"/>
    </font>
    <font>
      <sz val="11"/>
      <color theme="0"/>
      <name val="Arial Narrow"/>
      <family val="2"/>
    </font>
    <font>
      <sz val="10"/>
      <color theme="0"/>
      <name val="Calibri"/>
      <family val="2"/>
      <scheme val="minor"/>
    </font>
    <font>
      <b/>
      <sz val="9"/>
      <name val="Calibri"/>
      <family val="2"/>
      <scheme val="minor"/>
    </font>
    <font>
      <b/>
      <sz val="12"/>
      <color theme="0"/>
      <name val="Calibri"/>
      <family val="2"/>
      <scheme val="minor"/>
    </font>
    <font>
      <sz val="8"/>
      <name val="Calibri"/>
      <family val="2"/>
      <scheme val="minor"/>
    </font>
    <font>
      <u/>
      <sz val="11"/>
      <color theme="0"/>
      <name val="Calibri"/>
      <family val="2"/>
      <scheme val="minor"/>
    </font>
    <font>
      <i/>
      <sz val="11"/>
      <name val="Calibri"/>
      <family val="2"/>
      <scheme val="minor"/>
    </font>
    <font>
      <i/>
      <sz val="10"/>
      <name val="Calibri"/>
      <family val="2"/>
      <scheme val="minor"/>
    </font>
    <font>
      <u/>
      <sz val="14"/>
      <name val="Calibri"/>
      <family val="2"/>
      <scheme val="minor"/>
    </font>
    <font>
      <b/>
      <u/>
      <sz val="10"/>
      <name val="Calibri"/>
      <family val="2"/>
      <scheme val="minor"/>
    </font>
    <font>
      <b/>
      <i/>
      <u/>
      <sz val="10"/>
      <name val="Calibri"/>
      <family val="2"/>
      <scheme val="minor"/>
    </font>
    <font>
      <u val="double"/>
      <sz val="16"/>
      <name val="Calibri"/>
      <family val="2"/>
      <scheme val="minor"/>
    </font>
    <font>
      <b/>
      <sz val="14"/>
      <color theme="0"/>
      <name val="Calibri"/>
      <family val="2"/>
      <scheme val="minor"/>
    </font>
    <font>
      <b/>
      <u/>
      <sz val="11"/>
      <name val="Arial"/>
      <family val="2"/>
    </font>
    <font>
      <sz val="9"/>
      <color indexed="81"/>
      <name val="Tahoma"/>
      <family val="2"/>
    </font>
    <font>
      <b/>
      <sz val="9"/>
      <color indexed="81"/>
      <name val="Tahoma"/>
      <family val="2"/>
    </font>
    <font>
      <b/>
      <u/>
      <sz val="10"/>
      <name val="Arial"/>
      <family val="2"/>
    </font>
    <font>
      <b/>
      <sz val="14"/>
      <color theme="1"/>
      <name val="Arial"/>
      <family val="2"/>
    </font>
    <font>
      <b/>
      <sz val="14"/>
      <color theme="0"/>
      <name val="Arial"/>
      <family val="2"/>
    </font>
    <font>
      <b/>
      <sz val="10"/>
      <color theme="1"/>
      <name val="Arial"/>
      <family val="2"/>
    </font>
    <font>
      <sz val="14"/>
      <color theme="4"/>
      <name val="Arial Narrow"/>
      <family val="2"/>
    </font>
    <font>
      <sz val="14"/>
      <color theme="4"/>
      <name val="Calibri"/>
      <family val="2"/>
      <scheme val="minor"/>
    </font>
    <font>
      <b/>
      <i/>
      <sz val="10"/>
      <name val="Arial Narrow"/>
      <family val="2"/>
    </font>
    <font>
      <b/>
      <i/>
      <sz val="10"/>
      <name val="Arial"/>
      <family val="2"/>
    </font>
    <font>
      <sz val="10"/>
      <color theme="0"/>
      <name val="Arial"/>
      <family val="2"/>
    </font>
    <font>
      <b/>
      <i/>
      <u/>
      <sz val="11"/>
      <color rgb="FFFF0000"/>
      <name val="Calibri"/>
      <family val="2"/>
      <scheme val="minor"/>
    </font>
    <font>
      <b/>
      <i/>
      <sz val="11"/>
      <color rgb="FFFF0000"/>
      <name val="Calibri"/>
      <family val="2"/>
      <scheme val="minor"/>
    </font>
    <font>
      <b/>
      <i/>
      <sz val="11"/>
      <color theme="1"/>
      <name val="Calibri"/>
      <family val="2"/>
      <scheme val="minor"/>
    </font>
    <font>
      <sz val="11"/>
      <color rgb="FFFF0000"/>
      <name val="Calibri"/>
      <family val="2"/>
      <scheme val="minor"/>
    </font>
    <font>
      <u/>
      <sz val="11"/>
      <name val="Times New Roman"/>
      <family val="1"/>
    </font>
    <font>
      <sz val="11"/>
      <name val="Times New Roman"/>
      <family val="1"/>
    </font>
    <font>
      <b/>
      <sz val="11"/>
      <color theme="0"/>
      <name val="Arial"/>
      <family val="2"/>
    </font>
    <font>
      <b/>
      <sz val="14"/>
      <color theme="0"/>
      <name val="Times New Roman"/>
      <family val="1"/>
    </font>
    <font>
      <sz val="14"/>
      <color rgb="FF000000"/>
      <name val="Times New Roman"/>
      <family val="1"/>
    </font>
    <font>
      <sz val="12"/>
      <color rgb="FF000000"/>
      <name val="Times New Roman"/>
      <family val="1"/>
    </font>
    <font>
      <i/>
      <sz val="12"/>
      <name val="Arial"/>
      <family val="2"/>
    </font>
    <font>
      <sz val="10"/>
      <color rgb="FF000000"/>
      <name val="Arial"/>
      <family val="2"/>
    </font>
    <font>
      <sz val="14"/>
      <name val="Times New Roman"/>
      <family val="1"/>
    </font>
    <font>
      <b/>
      <i/>
      <sz val="9"/>
      <color rgb="FFFF0000"/>
      <name val="Calibri"/>
      <family val="2"/>
      <scheme val="minor"/>
    </font>
    <font>
      <b/>
      <i/>
      <sz val="10"/>
      <name val="Calibri"/>
      <family val="2"/>
      <scheme val="minor"/>
    </font>
    <font>
      <b/>
      <u/>
      <sz val="14"/>
      <name val="Calibri"/>
      <family val="2"/>
      <scheme val="minor"/>
    </font>
    <font>
      <b/>
      <i/>
      <sz val="14"/>
      <name val="Calibri"/>
      <family val="2"/>
      <scheme val="minor"/>
    </font>
    <font>
      <sz val="9"/>
      <name val="Times New Roman"/>
      <family val="1"/>
    </font>
    <font>
      <b/>
      <sz val="9"/>
      <color theme="0"/>
      <name val="Calibri"/>
      <family val="2"/>
      <scheme val="minor"/>
    </font>
    <font>
      <b/>
      <sz val="9"/>
      <color theme="0"/>
      <name val="Arial"/>
      <family val="2"/>
    </font>
    <font>
      <sz val="12"/>
      <name val="Calibri"/>
      <family val="2"/>
      <scheme val="minor"/>
    </font>
    <font>
      <b/>
      <i/>
      <sz val="8"/>
      <name val="Calibri"/>
      <family val="2"/>
      <scheme val="minor"/>
    </font>
    <font>
      <b/>
      <i/>
      <sz val="8"/>
      <color theme="0"/>
      <name val="Calibri"/>
      <family val="2"/>
      <scheme val="minor"/>
    </font>
    <font>
      <sz val="9"/>
      <name val="Arial Narrow"/>
      <family val="2"/>
    </font>
    <font>
      <sz val="8"/>
      <color rgb="FF000000"/>
      <name val="Arial"/>
      <family val="2"/>
    </font>
    <font>
      <u/>
      <sz val="11"/>
      <name val="Calibri"/>
      <family val="2"/>
      <scheme val="minor"/>
    </font>
    <font>
      <b/>
      <sz val="16"/>
      <name val="Arial"/>
      <family val="2"/>
    </font>
    <font>
      <b/>
      <sz val="16"/>
      <color theme="0"/>
      <name val="Arial"/>
      <family val="2"/>
    </font>
    <font>
      <u/>
      <sz val="14"/>
      <color theme="0"/>
      <name val="Calibri"/>
      <family val="2"/>
      <scheme val="minor"/>
    </font>
    <font>
      <sz val="16"/>
      <color theme="0"/>
      <name val="Calibri"/>
      <family val="2"/>
      <scheme val="minor"/>
    </font>
    <font>
      <sz val="12"/>
      <color theme="0"/>
      <name val="Calibri"/>
      <family val="2"/>
      <scheme val="minor"/>
    </font>
    <font>
      <b/>
      <sz val="16"/>
      <color theme="0"/>
      <name val="Calibri"/>
      <family val="2"/>
      <scheme val="minor"/>
    </font>
    <font>
      <sz val="14"/>
      <color theme="0"/>
      <name val="Arial"/>
      <family val="2"/>
    </font>
    <font>
      <b/>
      <u/>
      <sz val="18"/>
      <name val="Calibri"/>
      <family val="2"/>
      <scheme val="minor"/>
    </font>
    <font>
      <b/>
      <sz val="12"/>
      <color theme="0"/>
      <name val="Calibri"/>
      <family val="2"/>
    </font>
    <font>
      <b/>
      <sz val="12"/>
      <name val="Calibri"/>
      <family val="2"/>
    </font>
    <font>
      <sz val="12"/>
      <name val="Calibri"/>
      <family val="2"/>
    </font>
    <font>
      <b/>
      <i/>
      <u/>
      <sz val="12"/>
      <name val="Calibri"/>
      <family val="2"/>
    </font>
    <font>
      <i/>
      <sz val="11"/>
      <color theme="1"/>
      <name val="Calibri"/>
      <family val="2"/>
      <scheme val="minor"/>
    </font>
    <font>
      <sz val="12"/>
      <color theme="1"/>
      <name val="Calibri"/>
      <family val="2"/>
      <scheme val="minor"/>
    </font>
    <font>
      <sz val="12"/>
      <color theme="1"/>
      <name val="Times New Roman"/>
      <family val="1"/>
    </font>
    <font>
      <b/>
      <sz val="14"/>
      <color rgb="FFFF0000"/>
      <name val="Calibri"/>
      <family val="2"/>
      <scheme val="minor"/>
    </font>
    <font>
      <b/>
      <sz val="16"/>
      <color rgb="FFFF0000"/>
      <name val="Calibri"/>
      <family val="2"/>
      <scheme val="minor"/>
    </font>
    <font>
      <b/>
      <i/>
      <sz val="16"/>
      <color rgb="FFFF0000"/>
      <name val="Calibri"/>
      <family val="2"/>
      <scheme val="minor"/>
    </font>
    <font>
      <b/>
      <sz val="22"/>
      <name val="Calibri"/>
      <family val="2"/>
      <scheme val="minor"/>
    </font>
    <font>
      <sz val="22"/>
      <name val="Calibri"/>
      <family val="2"/>
      <scheme val="minor"/>
    </font>
    <font>
      <sz val="16"/>
      <name val="Arial Narrow"/>
      <family val="2"/>
    </font>
    <font>
      <sz val="20"/>
      <name val="Calibri"/>
      <family val="2"/>
      <scheme val="minor"/>
    </font>
    <font>
      <b/>
      <sz val="12"/>
      <color theme="0"/>
      <name val="Arial"/>
      <family val="2"/>
    </font>
    <font>
      <i/>
      <sz val="11"/>
      <name val="Arial Narrow"/>
      <family val="2"/>
    </font>
    <font>
      <sz val="11"/>
      <color theme="6" tint="0.59999389629810485"/>
      <name val="Calibri"/>
      <family val="2"/>
      <scheme val="minor"/>
    </font>
    <font>
      <sz val="11"/>
      <color theme="4" tint="0.79998168889431442"/>
      <name val="Calibri"/>
      <family val="2"/>
      <scheme val="minor"/>
    </font>
    <font>
      <sz val="11"/>
      <color theme="5" tint="0.79998168889431442"/>
      <name val="Calibri"/>
      <family val="2"/>
      <scheme val="minor"/>
    </font>
    <font>
      <sz val="18"/>
      <color theme="0"/>
      <name val="Calibri"/>
      <family val="2"/>
      <scheme val="minor"/>
    </font>
    <font>
      <sz val="18"/>
      <color theme="0"/>
      <name val="Arial"/>
      <family val="2"/>
    </font>
    <font>
      <b/>
      <u/>
      <sz val="14"/>
      <name val="Arial"/>
      <family val="2"/>
    </font>
    <font>
      <sz val="16"/>
      <name val="Arial"/>
      <family val="2"/>
    </font>
    <font>
      <sz val="20"/>
      <color theme="1"/>
      <name val="Calibri"/>
      <family val="2"/>
      <scheme val="minor"/>
    </font>
    <font>
      <sz val="18"/>
      <name val="Arial"/>
      <family val="2"/>
    </font>
    <font>
      <sz val="18"/>
      <color rgb="FFFF0000"/>
      <name val="Calibri"/>
      <family val="2"/>
      <scheme val="minor"/>
    </font>
    <font>
      <b/>
      <sz val="20"/>
      <name val="Arial Narrow"/>
      <family val="2"/>
    </font>
    <font>
      <b/>
      <i/>
      <sz val="9"/>
      <name val="Tahoma"/>
      <family val="2"/>
    </font>
    <font>
      <sz val="10"/>
      <color theme="1"/>
      <name val="Verdana"/>
      <family val="2"/>
    </font>
    <font>
      <sz val="10"/>
      <name val="Verdana"/>
      <family val="2"/>
    </font>
    <font>
      <sz val="8"/>
      <name val="Verdana"/>
      <family val="2"/>
    </font>
    <font>
      <sz val="8"/>
      <color theme="1"/>
      <name val="Verdana"/>
      <family val="2"/>
    </font>
    <font>
      <b/>
      <sz val="8"/>
      <color rgb="FFFF0000"/>
      <name val="Verdana"/>
      <family val="2"/>
    </font>
    <font>
      <b/>
      <sz val="8"/>
      <name val="Verdana"/>
      <family val="2"/>
    </font>
    <font>
      <sz val="9"/>
      <color theme="0"/>
      <name val="Verdana"/>
      <family val="2"/>
    </font>
    <font>
      <sz val="9"/>
      <color theme="0"/>
      <name val="Arial"/>
      <family val="2"/>
    </font>
    <font>
      <sz val="9"/>
      <name val="Verdana"/>
      <family val="2"/>
    </font>
    <font>
      <b/>
      <sz val="9"/>
      <color rgb="FFFF0000"/>
      <name val="Webdings"/>
      <family val="1"/>
      <charset val="2"/>
    </font>
    <font>
      <b/>
      <i/>
      <sz val="9"/>
      <color indexed="8"/>
      <name val="Tahoma"/>
      <family val="2"/>
    </font>
    <font>
      <b/>
      <sz val="8"/>
      <color theme="1"/>
      <name val="Calibri"/>
      <family val="2"/>
      <scheme val="minor"/>
    </font>
    <font>
      <sz val="8"/>
      <color theme="1"/>
      <name val="Calibri"/>
      <family val="2"/>
      <scheme val="minor"/>
    </font>
    <font>
      <sz val="11"/>
      <color theme="1"/>
      <name val="Calibri"/>
      <family val="2"/>
    </font>
    <font>
      <b/>
      <sz val="18"/>
      <color theme="0"/>
      <name val="Calibri"/>
      <family val="2"/>
      <scheme val="minor"/>
    </font>
    <font>
      <b/>
      <sz val="10"/>
      <name val="Verdana"/>
      <family val="2"/>
    </font>
    <font>
      <b/>
      <sz val="9"/>
      <color rgb="FFFF0000"/>
      <name val="Verdana"/>
      <family val="2"/>
    </font>
  </fonts>
  <fills count="44">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
      <patternFill patternType="solid">
        <fgColor rgb="FF0070C0"/>
        <bgColor indexed="64"/>
      </patternFill>
    </fill>
    <fill>
      <patternFill patternType="solid">
        <fgColor theme="9" tint="0.39997558519241921"/>
        <bgColor indexed="64"/>
      </patternFill>
    </fill>
    <fill>
      <patternFill patternType="solid">
        <fgColor rgb="FF00B0F0"/>
        <bgColor indexed="64"/>
      </patternFill>
    </fill>
    <fill>
      <patternFill patternType="solid">
        <fgColor theme="0"/>
        <bgColor indexed="64"/>
      </patternFill>
    </fill>
    <fill>
      <patternFill patternType="solid">
        <fgColor theme="3" tint="-0.49998474074526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A7D34B"/>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bgColor indexed="64"/>
      </patternFill>
    </fill>
    <fill>
      <patternFill patternType="solid">
        <fgColor theme="5" tint="0.39997558519241921"/>
        <bgColor indexed="64"/>
      </patternFill>
    </fill>
    <fill>
      <patternFill patternType="solid">
        <fgColor indexed="9"/>
        <bgColor indexed="64"/>
      </patternFill>
    </fill>
    <fill>
      <patternFill patternType="solid">
        <fgColor rgb="FFFFFFCC"/>
        <bgColor indexed="64"/>
      </patternFill>
    </fill>
    <fill>
      <patternFill patternType="solid">
        <fgColor rgb="FFFFFFFF"/>
        <bgColor indexed="64"/>
      </patternFill>
    </fill>
    <fill>
      <patternFill patternType="solid">
        <fgColor rgb="FFC000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9"/>
        <bgColor indexed="64"/>
      </patternFill>
    </fill>
    <fill>
      <patternFill patternType="solid">
        <fgColor theme="9" tint="-0.249977111117893"/>
        <bgColor indexed="64"/>
      </patternFill>
    </fill>
    <fill>
      <patternFill patternType="solid">
        <fgColor theme="1"/>
        <bgColor indexed="64"/>
      </patternFill>
    </fill>
    <fill>
      <patternFill patternType="solid">
        <fgColor theme="8" tint="0.39997558519241921"/>
        <bgColor indexed="64"/>
      </patternFill>
    </fill>
    <fill>
      <patternFill patternType="solid">
        <fgColor rgb="FFF2F2F2"/>
        <bgColor indexed="64"/>
      </patternFill>
    </fill>
    <fill>
      <patternFill patternType="solid">
        <fgColor theme="3" tint="-0.249977111117893"/>
        <bgColor indexed="64"/>
      </patternFill>
    </fill>
    <fill>
      <patternFill patternType="solid">
        <fgColor theme="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499984740745262"/>
        <bgColor indexed="64"/>
      </patternFill>
    </fill>
    <fill>
      <patternFill patternType="solid">
        <fgColor theme="5" tint="0.79998168889431442"/>
        <bgColor theme="4" tint="0.79998168889431442"/>
      </patternFill>
    </fill>
    <fill>
      <patternFill patternType="solid">
        <fgColor theme="9" tint="0.79998168889431442"/>
        <bgColor indexed="64"/>
      </patternFill>
    </fill>
    <fill>
      <patternFill patternType="solid">
        <fgColor theme="9" tint="0.79998168889431442"/>
        <bgColor theme="4" tint="0.79998168889431442"/>
      </patternFill>
    </fill>
    <fill>
      <patternFill patternType="solid">
        <fgColor rgb="FFCCFF99"/>
        <bgColor indexed="64"/>
      </patternFill>
    </fill>
  </fills>
  <borders count="9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style="thin">
        <color indexed="64"/>
      </left>
      <right/>
      <top/>
      <bottom style="thin">
        <color indexed="64"/>
      </bottom>
      <diagonal/>
    </border>
    <border>
      <left/>
      <right/>
      <top/>
      <bottom style="double">
        <color auto="1"/>
      </bottom>
      <diagonal/>
    </border>
    <border>
      <left style="double">
        <color auto="1"/>
      </left>
      <right style="double">
        <color auto="1"/>
      </right>
      <top style="double">
        <color auto="1"/>
      </top>
      <bottom style="double">
        <color auto="1"/>
      </bottom>
      <diagonal/>
    </border>
    <border>
      <left style="double">
        <color auto="1"/>
      </left>
      <right style="double">
        <color auto="1"/>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style="double">
        <color auto="1"/>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dotted">
        <color indexed="64"/>
      </right>
      <top/>
      <bottom style="medium">
        <color indexed="64"/>
      </bottom>
      <diagonal/>
    </border>
    <border>
      <left style="dotted">
        <color indexed="64"/>
      </left>
      <right style="dotted">
        <color indexed="64"/>
      </right>
      <top style="thin">
        <color indexed="64"/>
      </top>
      <bottom style="medium">
        <color indexed="64"/>
      </bottom>
      <diagonal/>
    </border>
    <border>
      <left style="dashDotDot">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164" fontId="2" fillId="0" borderId="0" applyFont="0" applyFill="0" applyBorder="0" applyAlignment="0" applyProtection="0"/>
    <xf numFmtId="0" fontId="2" fillId="0" borderId="0"/>
  </cellStyleXfs>
  <cellXfs count="2388">
    <xf numFmtId="0" fontId="0" fillId="0" borderId="0" xfId="0"/>
    <xf numFmtId="0" fontId="2" fillId="0" borderId="0" xfId="0" applyFont="1"/>
    <xf numFmtId="168" fontId="3" fillId="0" borderId="0" xfId="1" applyNumberFormat="1" applyFont="1"/>
    <xf numFmtId="0" fontId="4" fillId="0" borderId="0" xfId="0" applyFont="1"/>
    <xf numFmtId="164" fontId="3" fillId="0" borderId="0" xfId="1" applyNumberFormat="1" applyFont="1"/>
    <xf numFmtId="0" fontId="3" fillId="0" borderId="0" xfId="0" applyFont="1"/>
    <xf numFmtId="168" fontId="5" fillId="0" borderId="0" xfId="1" applyNumberFormat="1" applyFont="1"/>
    <xf numFmtId="43" fontId="3" fillId="0" borderId="0" xfId="1" applyNumberFormat="1" applyFont="1"/>
    <xf numFmtId="164" fontId="0" fillId="0" borderId="0" xfId="0" applyNumberFormat="1"/>
    <xf numFmtId="164" fontId="3" fillId="0" borderId="0" xfId="1" applyNumberFormat="1" applyFont="1" applyBorder="1"/>
    <xf numFmtId="164" fontId="3" fillId="0" borderId="3" xfId="1" applyNumberFormat="1" applyFont="1" applyBorder="1"/>
    <xf numFmtId="169" fontId="3" fillId="0" borderId="0" xfId="1" applyNumberFormat="1" applyFont="1"/>
    <xf numFmtId="169" fontId="0" fillId="0" borderId="0" xfId="0" applyNumberFormat="1"/>
    <xf numFmtId="164" fontId="3" fillId="0" borderId="4" xfId="1" applyNumberFormat="1" applyFont="1" applyBorder="1"/>
    <xf numFmtId="164" fontId="3" fillId="0" borderId="0" xfId="0" applyNumberFormat="1" applyFont="1"/>
    <xf numFmtId="164" fontId="4" fillId="0" borderId="0" xfId="0" applyNumberFormat="1" applyFont="1"/>
    <xf numFmtId="164" fontId="3" fillId="0" borderId="5" xfId="0" applyNumberFormat="1" applyFont="1" applyBorder="1"/>
    <xf numFmtId="0" fontId="6" fillId="0" borderId="0" xfId="0" applyFont="1"/>
    <xf numFmtId="43" fontId="2" fillId="0" borderId="0" xfId="0" applyNumberFormat="1" applyFont="1"/>
    <xf numFmtId="0" fontId="2" fillId="0" borderId="0" xfId="0" applyFont="1" applyAlignment="1">
      <alignment wrapText="1"/>
    </xf>
    <xf numFmtId="0" fontId="2" fillId="0" borderId="0" xfId="0" applyFont="1" applyAlignment="1">
      <alignment horizontal="left" wrapText="1"/>
    </xf>
    <xf numFmtId="0" fontId="2" fillId="0" borderId="0" xfId="0" applyFont="1" applyAlignment="1"/>
    <xf numFmtId="0" fontId="10" fillId="0" borderId="0" xfId="0" applyFont="1"/>
    <xf numFmtId="0" fontId="0" fillId="0" borderId="0" xfId="0" applyBorder="1" applyAlignment="1">
      <alignment wrapText="1"/>
    </xf>
    <xf numFmtId="0" fontId="0" fillId="0" borderId="0" xfId="0" applyBorder="1"/>
    <xf numFmtId="0" fontId="0" fillId="0" borderId="0" xfId="0" applyBorder="1" applyAlignment="1"/>
    <xf numFmtId="0" fontId="0" fillId="0" borderId="6" xfId="0" applyBorder="1"/>
    <xf numFmtId="0" fontId="13" fillId="0" borderId="6" xfId="0" applyFont="1" applyBorder="1"/>
    <xf numFmtId="0" fontId="13" fillId="0" borderId="0" xfId="0" applyFont="1"/>
    <xf numFmtId="9" fontId="0" fillId="0" borderId="6" xfId="0" applyNumberFormat="1" applyBorder="1"/>
    <xf numFmtId="0" fontId="19" fillId="0" borderId="0" xfId="0" applyFont="1"/>
    <xf numFmtId="164" fontId="0" fillId="0" borderId="6" xfId="0" applyNumberFormat="1" applyBorder="1"/>
    <xf numFmtId="0" fontId="2" fillId="0" borderId="6" xfId="0" applyFont="1" applyBorder="1"/>
    <xf numFmtId="43" fontId="14" fillId="2" borderId="6" xfId="1" applyNumberFormat="1" applyFont="1" applyFill="1" applyBorder="1" applyAlignment="1">
      <alignment horizontal="center" vertical="center"/>
    </xf>
    <xf numFmtId="0" fontId="2" fillId="0" borderId="8" xfId="0" applyFont="1" applyBorder="1"/>
    <xf numFmtId="0" fontId="0" fillId="0" borderId="6" xfId="0" applyBorder="1" applyAlignment="1">
      <alignment horizontal="center"/>
    </xf>
    <xf numFmtId="0" fontId="17" fillId="0" borderId="0" xfId="0" applyFont="1"/>
    <xf numFmtId="0" fontId="0" fillId="2" borderId="0" xfId="0" applyFill="1"/>
    <xf numFmtId="0" fontId="23" fillId="0" borderId="10" xfId="0" applyFont="1" applyBorder="1" applyAlignment="1">
      <alignment horizontal="center"/>
    </xf>
    <xf numFmtId="0" fontId="23" fillId="0" borderId="17" xfId="0" applyFont="1" applyBorder="1" applyAlignment="1">
      <alignment horizontal="center"/>
    </xf>
    <xf numFmtId="164" fontId="0" fillId="0" borderId="0" xfId="1" applyFont="1"/>
    <xf numFmtId="0" fontId="24" fillId="0" borderId="0" xfId="0" applyFont="1" applyBorder="1"/>
    <xf numFmtId="0" fontId="0" fillId="0" borderId="0" xfId="0" applyBorder="1" applyAlignment="1">
      <alignment horizontal="center"/>
    </xf>
    <xf numFmtId="164" fontId="25" fillId="0" borderId="0" xfId="0" applyNumberFormat="1" applyFont="1"/>
    <xf numFmtId="164" fontId="0" fillId="0" borderId="6" xfId="1" applyFont="1" applyBorder="1"/>
    <xf numFmtId="0" fontId="0" fillId="3" borderId="18" xfId="0" applyFill="1" applyBorder="1"/>
    <xf numFmtId="164" fontId="0" fillId="2" borderId="10" xfId="1" applyFont="1" applyFill="1" applyBorder="1"/>
    <xf numFmtId="0" fontId="2" fillId="0" borderId="0" xfId="7"/>
    <xf numFmtId="0" fontId="2" fillId="2" borderId="10" xfId="7" applyFill="1" applyBorder="1"/>
    <xf numFmtId="0" fontId="2" fillId="0" borderId="0" xfId="7" applyFill="1" applyBorder="1"/>
    <xf numFmtId="0" fontId="2" fillId="0" borderId="21" xfId="7" applyBorder="1" applyAlignment="1">
      <alignment horizontal="center" vertical="center" wrapText="1"/>
    </xf>
    <xf numFmtId="0" fontId="24" fillId="0" borderId="21" xfId="7" applyFont="1" applyBorder="1"/>
    <xf numFmtId="0" fontId="2" fillId="0" borderId="21" xfId="7" applyBorder="1" applyAlignment="1">
      <alignment horizontal="center"/>
    </xf>
    <xf numFmtId="0" fontId="2" fillId="0" borderId="22" xfId="7" applyBorder="1"/>
    <xf numFmtId="0" fontId="2" fillId="0" borderId="24" xfId="7" applyBorder="1" applyAlignment="1">
      <alignment horizontal="center" vertical="center" wrapText="1"/>
    </xf>
    <xf numFmtId="0" fontId="2" fillId="0" borderId="24" xfId="7" applyBorder="1"/>
    <xf numFmtId="0" fontId="2" fillId="0" borderId="25" xfId="7" applyBorder="1"/>
    <xf numFmtId="0" fontId="2" fillId="0" borderId="0" xfId="7" applyAlignment="1">
      <alignment horizontal="right"/>
    </xf>
    <xf numFmtId="164" fontId="25" fillId="0" borderId="0" xfId="7" applyNumberFormat="1" applyFont="1"/>
    <xf numFmtId="0" fontId="2" fillId="0" borderId="0" xfId="7" applyAlignment="1">
      <alignment horizontal="center"/>
    </xf>
    <xf numFmtId="164" fontId="0" fillId="0" borderId="0" xfId="6" applyFont="1"/>
    <xf numFmtId="0" fontId="2" fillId="0" borderId="19" xfId="7" applyBorder="1"/>
    <xf numFmtId="0" fontId="2" fillId="0" borderId="17" xfId="7" applyBorder="1"/>
    <xf numFmtId="0" fontId="13" fillId="5" borderId="10" xfId="7" applyFont="1" applyFill="1" applyBorder="1"/>
    <xf numFmtId="0" fontId="19" fillId="0" borderId="0" xfId="7" applyFont="1" applyFill="1" applyBorder="1"/>
    <xf numFmtId="0" fontId="2" fillId="0" borderId="18" xfId="7" applyBorder="1" applyAlignment="1">
      <alignment vertical="center"/>
    </xf>
    <xf numFmtId="0" fontId="2" fillId="0" borderId="19" xfId="7" applyBorder="1" applyAlignment="1">
      <alignment vertical="center"/>
    </xf>
    <xf numFmtId="0" fontId="2" fillId="0" borderId="19" xfId="7" applyFont="1" applyBorder="1"/>
    <xf numFmtId="0" fontId="2" fillId="0" borderId="19" xfId="7" applyBorder="1" applyAlignment="1">
      <alignment horizontal="center"/>
    </xf>
    <xf numFmtId="9" fontId="2" fillId="0" borderId="17" xfId="7" applyNumberFormat="1" applyBorder="1" applyAlignment="1">
      <alignment horizontal="left"/>
    </xf>
    <xf numFmtId="0" fontId="2" fillId="0" borderId="0" xfId="7" applyBorder="1" applyAlignment="1">
      <alignment vertical="center"/>
    </xf>
    <xf numFmtId="0" fontId="2" fillId="0" borderId="0" xfId="7" applyBorder="1"/>
    <xf numFmtId="0" fontId="2" fillId="0" borderId="0" xfId="7" applyBorder="1" applyAlignment="1">
      <alignment horizontal="center"/>
    </xf>
    <xf numFmtId="9" fontId="2" fillId="0" borderId="0" xfId="7" applyNumberFormat="1" applyAlignment="1">
      <alignment horizontal="left"/>
    </xf>
    <xf numFmtId="165" fontId="2" fillId="0" borderId="0" xfId="7" applyNumberFormat="1"/>
    <xf numFmtId="0" fontId="13" fillId="2" borderId="10" xfId="7" applyFont="1" applyFill="1" applyBorder="1" applyAlignment="1">
      <alignment horizontal="center"/>
    </xf>
    <xf numFmtId="0" fontId="13" fillId="0" borderId="0" xfId="7" applyFont="1" applyFill="1" applyBorder="1" applyAlignment="1">
      <alignment horizontal="center"/>
    </xf>
    <xf numFmtId="0" fontId="13" fillId="0" borderId="0" xfId="7" applyFont="1"/>
    <xf numFmtId="0" fontId="2" fillId="0" borderId="0" xfId="7" applyFont="1"/>
    <xf numFmtId="0" fontId="2" fillId="0" borderId="10" xfId="7" applyBorder="1"/>
    <xf numFmtId="0" fontId="2" fillId="0" borderId="10" xfId="7" applyBorder="1" applyAlignment="1">
      <alignment horizontal="center"/>
    </xf>
    <xf numFmtId="164" fontId="2" fillId="2" borderId="10" xfId="7" applyNumberFormat="1" applyFill="1" applyBorder="1"/>
    <xf numFmtId="15" fontId="17" fillId="0" borderId="0" xfId="7" applyNumberFormat="1" applyFont="1" applyAlignment="1">
      <alignment horizontal="center"/>
    </xf>
    <xf numFmtId="0" fontId="13" fillId="0" borderId="0" xfId="7" applyFont="1" applyAlignment="1">
      <alignment horizontal="center"/>
    </xf>
    <xf numFmtId="0" fontId="2" fillId="0" borderId="0" xfId="7" applyAlignment="1">
      <alignment wrapText="1"/>
    </xf>
    <xf numFmtId="0" fontId="2" fillId="0" borderId="18" xfId="7" applyFont="1" applyBorder="1"/>
    <xf numFmtId="4" fontId="2" fillId="0" borderId="0" xfId="7" applyNumberFormat="1"/>
    <xf numFmtId="164" fontId="0" fillId="0" borderId="0" xfId="6" applyFont="1" applyFill="1" applyBorder="1"/>
    <xf numFmtId="4" fontId="2" fillId="0" borderId="24" xfId="7" applyNumberFormat="1" applyBorder="1"/>
    <xf numFmtId="0" fontId="13" fillId="0" borderId="0" xfId="7" applyFont="1" applyAlignment="1">
      <alignment horizontal="right"/>
    </xf>
    <xf numFmtId="4" fontId="27" fillId="0" borderId="0" xfId="7" applyNumberFormat="1" applyFont="1"/>
    <xf numFmtId="164" fontId="2" fillId="2" borderId="10" xfId="6" applyFont="1" applyFill="1" applyBorder="1"/>
    <xf numFmtId="0" fontId="2" fillId="0" borderId="0" xfId="7" applyFill="1"/>
    <xf numFmtId="0" fontId="13" fillId="8" borderId="0" xfId="7" applyFont="1" applyFill="1" applyAlignment="1">
      <alignment horizontal="center"/>
    </xf>
    <xf numFmtId="0" fontId="13" fillId="0" borderId="20" xfId="7" applyFont="1" applyBorder="1" applyAlignment="1">
      <alignment horizontal="center"/>
    </xf>
    <xf numFmtId="0" fontId="13" fillId="0" borderId="21" xfId="7" applyFont="1" applyBorder="1"/>
    <xf numFmtId="9" fontId="13" fillId="0" borderId="22" xfId="7" applyNumberFormat="1" applyFont="1" applyBorder="1"/>
    <xf numFmtId="0" fontId="2" fillId="0" borderId="26" xfId="7" applyBorder="1"/>
    <xf numFmtId="0" fontId="2" fillId="0" borderId="3" xfId="7" applyBorder="1"/>
    <xf numFmtId="15" fontId="2" fillId="0" borderId="0" xfId="7" applyNumberFormat="1"/>
    <xf numFmtId="164" fontId="0" fillId="0" borderId="0" xfId="6" applyFont="1" applyBorder="1"/>
    <xf numFmtId="0" fontId="17" fillId="0" borderId="0" xfId="7" applyFont="1" applyAlignment="1">
      <alignment horizontal="right"/>
    </xf>
    <xf numFmtId="164" fontId="17" fillId="0" borderId="0" xfId="7" applyNumberFormat="1" applyFont="1"/>
    <xf numFmtId="9" fontId="2" fillId="0" borderId="0" xfId="7" applyNumberFormat="1"/>
    <xf numFmtId="164" fontId="13" fillId="8" borderId="10" xfId="6" applyFont="1" applyFill="1" applyBorder="1"/>
    <xf numFmtId="168" fontId="3" fillId="2" borderId="6" xfId="1" applyNumberFormat="1" applyFont="1" applyFill="1" applyBorder="1"/>
    <xf numFmtId="0" fontId="28" fillId="0" borderId="0" xfId="7" applyFont="1"/>
    <xf numFmtId="164" fontId="0" fillId="0" borderId="3" xfId="6" applyFont="1" applyBorder="1"/>
    <xf numFmtId="0" fontId="0" fillId="0" borderId="24" xfId="0" applyBorder="1" applyAlignment="1">
      <alignment horizontal="center"/>
    </xf>
    <xf numFmtId="0" fontId="0" fillId="0" borderId="24" xfId="0" applyBorder="1"/>
    <xf numFmtId="0" fontId="13" fillId="0" borderId="0" xfId="0" applyFont="1" applyBorder="1"/>
    <xf numFmtId="0" fontId="0" fillId="0" borderId="25" xfId="0" applyBorder="1"/>
    <xf numFmtId="164" fontId="13" fillId="2" borderId="6" xfId="1" applyFont="1" applyFill="1" applyBorder="1"/>
    <xf numFmtId="0" fontId="13" fillId="2" borderId="6" xfId="0" applyFont="1" applyFill="1" applyBorder="1"/>
    <xf numFmtId="0" fontId="13" fillId="0" borderId="0" xfId="0" applyFont="1" applyAlignment="1">
      <alignment horizontal="center"/>
    </xf>
    <xf numFmtId="0" fontId="13" fillId="0" borderId="6" xfId="0" applyFont="1" applyBorder="1" applyAlignment="1">
      <alignment horizontal="center"/>
    </xf>
    <xf numFmtId="0" fontId="2" fillId="0" borderId="0" xfId="7" applyFont="1" applyAlignment="1">
      <alignment horizontal="center"/>
    </xf>
    <xf numFmtId="0" fontId="2" fillId="0" borderId="0" xfId="0" applyFont="1" applyAlignment="1">
      <alignment horizontal="left" wrapText="1"/>
    </xf>
    <xf numFmtId="0" fontId="13" fillId="2" borderId="18" xfId="7" applyFont="1" applyFill="1" applyBorder="1"/>
    <xf numFmtId="0" fontId="13" fillId="2" borderId="19" xfId="7" applyFont="1" applyFill="1" applyBorder="1"/>
    <xf numFmtId="0" fontId="2" fillId="2" borderId="19" xfId="7" applyFill="1" applyBorder="1"/>
    <xf numFmtId="0" fontId="2" fillId="2" borderId="17" xfId="7" applyFill="1" applyBorder="1"/>
    <xf numFmtId="0" fontId="2" fillId="2" borderId="18" xfId="7" applyFill="1" applyBorder="1"/>
    <xf numFmtId="0" fontId="2" fillId="2" borderId="20" xfId="7" applyFill="1" applyBorder="1"/>
    <xf numFmtId="0" fontId="2" fillId="2" borderId="21" xfId="7" applyFill="1" applyBorder="1"/>
    <xf numFmtId="0" fontId="2" fillId="2" borderId="22" xfId="7" applyFill="1" applyBorder="1"/>
    <xf numFmtId="0" fontId="2" fillId="2" borderId="27" xfId="7" applyFill="1" applyBorder="1"/>
    <xf numFmtId="0" fontId="2" fillId="2" borderId="0" xfId="7" applyFill="1" applyBorder="1"/>
    <xf numFmtId="0" fontId="2" fillId="2" borderId="28" xfId="7" applyFill="1" applyBorder="1"/>
    <xf numFmtId="0" fontId="2" fillId="2" borderId="23" xfId="7" applyFill="1" applyBorder="1"/>
    <xf numFmtId="0" fontId="2" fillId="2" borderId="24" xfId="7" applyFill="1" applyBorder="1"/>
    <xf numFmtId="0" fontId="2" fillId="2" borderId="25" xfId="7" applyFill="1" applyBorder="1"/>
    <xf numFmtId="0" fontId="0" fillId="2" borderId="18" xfId="0" applyFill="1" applyBorder="1" applyAlignment="1">
      <alignment vertical="center" wrapText="1"/>
    </xf>
    <xf numFmtId="164" fontId="0" fillId="2" borderId="19" xfId="1" applyFont="1" applyFill="1" applyBorder="1"/>
    <xf numFmtId="0" fontId="0" fillId="2" borderId="19" xfId="0" applyFill="1" applyBorder="1"/>
    <xf numFmtId="0" fontId="17" fillId="2" borderId="20" xfId="7" applyFont="1" applyFill="1" applyBorder="1"/>
    <xf numFmtId="0" fontId="2" fillId="2" borderId="27" xfId="7" applyFont="1" applyFill="1" applyBorder="1"/>
    <xf numFmtId="0" fontId="2" fillId="2" borderId="23" xfId="7" applyFont="1" applyFill="1" applyBorder="1"/>
    <xf numFmtId="164" fontId="2" fillId="2" borderId="0" xfId="1" applyFont="1" applyFill="1" applyBorder="1"/>
    <xf numFmtId="9" fontId="2" fillId="2" borderId="27" xfId="7" applyNumberFormat="1" applyFill="1" applyBorder="1"/>
    <xf numFmtId="164" fontId="2" fillId="2" borderId="24" xfId="7" applyNumberFormat="1" applyFill="1" applyBorder="1"/>
    <xf numFmtId="164" fontId="2" fillId="2" borderId="24" xfId="1" applyFont="1" applyFill="1" applyBorder="1"/>
    <xf numFmtId="0" fontId="17" fillId="2" borderId="24" xfId="7" applyFont="1" applyFill="1" applyBorder="1"/>
    <xf numFmtId="165" fontId="2" fillId="2" borderId="17" xfId="7" applyNumberFormat="1" applyFill="1" applyBorder="1"/>
    <xf numFmtId="0" fontId="13" fillId="0" borderId="0" xfId="7" applyFont="1" applyFill="1" applyBorder="1" applyAlignment="1"/>
    <xf numFmtId="0" fontId="0" fillId="5" borderId="18" xfId="0" applyFill="1" applyBorder="1"/>
    <xf numFmtId="0" fontId="0" fillId="5" borderId="19" xfId="0" applyFill="1" applyBorder="1"/>
    <xf numFmtId="164" fontId="0" fillId="5" borderId="19" xfId="1" applyFont="1" applyFill="1" applyBorder="1"/>
    <xf numFmtId="0" fontId="0" fillId="5" borderId="17" xfId="0" applyFill="1" applyBorder="1"/>
    <xf numFmtId="0" fontId="17" fillId="8" borderId="18" xfId="7" applyFont="1" applyFill="1" applyBorder="1"/>
    <xf numFmtId="0" fontId="2" fillId="8" borderId="19" xfId="7" applyFill="1" applyBorder="1"/>
    <xf numFmtId="0" fontId="2" fillId="8" borderId="17" xfId="7" applyFill="1" applyBorder="1"/>
    <xf numFmtId="164" fontId="0" fillId="6" borderId="20" xfId="0" applyNumberFormat="1" applyFill="1" applyBorder="1"/>
    <xf numFmtId="0" fontId="0" fillId="6" borderId="22" xfId="0" applyFill="1" applyBorder="1"/>
    <xf numFmtId="164" fontId="0" fillId="6" borderId="27" xfId="0" applyNumberFormat="1" applyFill="1" applyBorder="1"/>
    <xf numFmtId="0" fontId="0" fillId="6" borderId="28" xfId="0" applyFill="1" applyBorder="1"/>
    <xf numFmtId="164" fontId="0" fillId="6" borderId="28" xfId="0" applyNumberFormat="1" applyFill="1" applyBorder="1"/>
    <xf numFmtId="164" fontId="0" fillId="6" borderId="23" xfId="0" applyNumberFormat="1" applyFill="1" applyBorder="1"/>
    <xf numFmtId="0" fontId="0" fillId="6" borderId="25" xfId="0" applyFill="1" applyBorder="1"/>
    <xf numFmtId="168" fontId="3" fillId="0" borderId="6" xfId="1" applyNumberFormat="1" applyFont="1" applyBorder="1"/>
    <xf numFmtId="9" fontId="3" fillId="0" borderId="6" xfId="2" applyFont="1" applyBorder="1"/>
    <xf numFmtId="168" fontId="4" fillId="0" borderId="6" xfId="1" applyNumberFormat="1" applyFont="1" applyBorder="1"/>
    <xf numFmtId="168" fontId="3" fillId="0" borderId="0" xfId="1" applyNumberFormat="1" applyFont="1" applyAlignment="1">
      <alignment horizontal="center"/>
    </xf>
    <xf numFmtId="0" fontId="0" fillId="2" borderId="7" xfId="0" applyFill="1" applyBorder="1"/>
    <xf numFmtId="0" fontId="0" fillId="2" borderId="4" xfId="0" applyFill="1" applyBorder="1"/>
    <xf numFmtId="164" fontId="0" fillId="2" borderId="8" xfId="0" applyNumberFormat="1" applyFill="1" applyBorder="1"/>
    <xf numFmtId="164" fontId="0" fillId="2" borderId="6" xfId="0" applyNumberFormat="1" applyFill="1" applyBorder="1"/>
    <xf numFmtId="168" fontId="4" fillId="0" borderId="6" xfId="1" applyNumberFormat="1" applyFont="1" applyFill="1" applyBorder="1"/>
    <xf numFmtId="0" fontId="32" fillId="2" borderId="0" xfId="0" applyFont="1" applyFill="1"/>
    <xf numFmtId="0" fontId="0" fillId="2" borderId="6" xfId="0" applyFill="1" applyBorder="1"/>
    <xf numFmtId="9" fontId="0" fillId="2" borderId="6" xfId="0" applyNumberFormat="1" applyFill="1" applyBorder="1"/>
    <xf numFmtId="164" fontId="0" fillId="2" borderId="0" xfId="0" applyNumberFormat="1" applyFill="1" applyBorder="1"/>
    <xf numFmtId="0" fontId="13" fillId="2" borderId="6" xfId="0" applyFont="1" applyFill="1" applyBorder="1" applyAlignment="1">
      <alignment horizontal="center"/>
    </xf>
    <xf numFmtId="164" fontId="0" fillId="2" borderId="18" xfId="1" applyFont="1" applyFill="1" applyBorder="1"/>
    <xf numFmtId="168" fontId="3" fillId="0" borderId="6" xfId="1" applyNumberFormat="1" applyFont="1" applyBorder="1" applyAlignment="1">
      <alignment horizontal="center"/>
    </xf>
    <xf numFmtId="0" fontId="13" fillId="4" borderId="6" xfId="0" applyFont="1" applyFill="1" applyBorder="1" applyAlignment="1">
      <alignment horizontal="center"/>
    </xf>
    <xf numFmtId="164" fontId="0" fillId="8" borderId="6" xfId="1" applyFont="1" applyFill="1" applyBorder="1"/>
    <xf numFmtId="164" fontId="0" fillId="8" borderId="6" xfId="0" applyNumberFormat="1" applyFill="1" applyBorder="1"/>
    <xf numFmtId="164" fontId="0" fillId="4" borderId="8" xfId="1" applyFont="1" applyFill="1" applyBorder="1"/>
    <xf numFmtId="164" fontId="13" fillId="4" borderId="8" xfId="1" applyFont="1" applyFill="1" applyBorder="1"/>
    <xf numFmtId="168" fontId="4" fillId="0" borderId="6" xfId="1" applyNumberFormat="1" applyFont="1" applyBorder="1" applyAlignment="1">
      <alignment horizontal="center"/>
    </xf>
    <xf numFmtId="164" fontId="13" fillId="0" borderId="0" xfId="0" applyNumberFormat="1" applyFont="1"/>
    <xf numFmtId="0" fontId="2" fillId="0" borderId="0" xfId="0" applyFont="1" applyAlignment="1">
      <alignment horizontal="left" wrapText="1"/>
    </xf>
    <xf numFmtId="0" fontId="2" fillId="9" borderId="0" xfId="0" applyFont="1" applyFill="1"/>
    <xf numFmtId="168" fontId="3" fillId="9" borderId="0" xfId="1" applyNumberFormat="1" applyFont="1" applyFill="1"/>
    <xf numFmtId="0" fontId="6" fillId="9" borderId="0" xfId="0" applyFont="1" applyFill="1"/>
    <xf numFmtId="164" fontId="4" fillId="9" borderId="0" xfId="0" applyNumberFormat="1" applyFont="1" applyFill="1"/>
    <xf numFmtId="0" fontId="3" fillId="9" borderId="0" xfId="0" applyFont="1" applyFill="1"/>
    <xf numFmtId="0" fontId="4" fillId="9" borderId="0" xfId="0" applyFont="1" applyFill="1"/>
    <xf numFmtId="0" fontId="3" fillId="9" borderId="0" xfId="0" quotePrefix="1" applyFont="1" applyFill="1"/>
    <xf numFmtId="0" fontId="33" fillId="10" borderId="6" xfId="0" applyFont="1" applyFill="1" applyBorder="1" applyAlignment="1">
      <alignment horizontal="center" vertical="center"/>
    </xf>
    <xf numFmtId="0" fontId="2" fillId="0" borderId="0" xfId="0" applyFont="1" applyAlignment="1">
      <alignment horizontal="left" vertical="center" wrapText="1"/>
    </xf>
    <xf numFmtId="0" fontId="33" fillId="10" borderId="6" xfId="0" applyFont="1" applyFill="1" applyBorder="1" applyAlignment="1">
      <alignment horizontal="center" vertical="center" wrapText="1"/>
    </xf>
    <xf numFmtId="0" fontId="2" fillId="0" borderId="7" xfId="0" applyFont="1" applyBorder="1" applyAlignment="1">
      <alignment horizontal="center" vertical="center" wrapText="1"/>
    </xf>
    <xf numFmtId="164" fontId="2" fillId="0" borderId="6" xfId="0" applyNumberFormat="1" applyFont="1" applyBorder="1" applyAlignment="1">
      <alignment horizontal="left" wrapText="1"/>
    </xf>
    <xf numFmtId="0" fontId="0" fillId="9" borderId="0" xfId="0" applyFill="1"/>
    <xf numFmtId="0" fontId="2" fillId="9" borderId="0" xfId="0" applyFont="1" applyFill="1" applyAlignment="1">
      <alignment wrapText="1"/>
    </xf>
    <xf numFmtId="0" fontId="2" fillId="9" borderId="0" xfId="0" applyFont="1" applyFill="1" applyAlignment="1">
      <alignment horizontal="left" wrapText="1"/>
    </xf>
    <xf numFmtId="0" fontId="2" fillId="9" borderId="0" xfId="0" applyFont="1" applyFill="1" applyBorder="1"/>
    <xf numFmtId="0" fontId="7" fillId="9" borderId="6" xfId="0" applyFont="1" applyFill="1" applyBorder="1"/>
    <xf numFmtId="43" fontId="7" fillId="9" borderId="6" xfId="1" applyNumberFormat="1" applyFont="1" applyFill="1" applyBorder="1"/>
    <xf numFmtId="164" fontId="2" fillId="9" borderId="0" xfId="0" applyNumberFormat="1" applyFont="1" applyFill="1"/>
    <xf numFmtId="0" fontId="8" fillId="9" borderId="0" xfId="0" applyFont="1" applyFill="1"/>
    <xf numFmtId="0" fontId="9" fillId="9" borderId="6" xfId="0" applyFont="1" applyFill="1" applyBorder="1"/>
    <xf numFmtId="43" fontId="9" fillId="9" borderId="6" xfId="1" applyNumberFormat="1" applyFont="1" applyFill="1" applyBorder="1"/>
    <xf numFmtId="0" fontId="2" fillId="9" borderId="0" xfId="0" applyFont="1" applyFill="1" applyAlignment="1"/>
    <xf numFmtId="0" fontId="0" fillId="9" borderId="0" xfId="0" applyFill="1" applyAlignment="1">
      <alignment horizontal="left" wrapText="1"/>
    </xf>
    <xf numFmtId="0" fontId="12" fillId="9" borderId="6" xfId="0" applyFont="1" applyFill="1" applyBorder="1"/>
    <xf numFmtId="14" fontId="12" fillId="9" borderId="6" xfId="0" applyNumberFormat="1" applyFont="1" applyFill="1" applyBorder="1" applyAlignment="1">
      <alignment horizontal="center"/>
    </xf>
    <xf numFmtId="4" fontId="0" fillId="9" borderId="6" xfId="0" applyNumberFormat="1" applyFill="1" applyBorder="1"/>
    <xf numFmtId="15" fontId="12" fillId="9" borderId="6" xfId="0" applyNumberFormat="1" applyFont="1" applyFill="1" applyBorder="1" applyAlignment="1">
      <alignment horizontal="center"/>
    </xf>
    <xf numFmtId="168" fontId="3" fillId="9" borderId="6" xfId="1" applyNumberFormat="1" applyFont="1" applyFill="1" applyBorder="1"/>
    <xf numFmtId="0" fontId="0" fillId="9" borderId="0" xfId="0" applyFill="1" applyAlignment="1">
      <alignment vertical="center"/>
    </xf>
    <xf numFmtId="0" fontId="0" fillId="9" borderId="0" xfId="0" applyFill="1" applyAlignment="1">
      <alignment horizontal="center" vertical="center"/>
    </xf>
    <xf numFmtId="0" fontId="2" fillId="0" borderId="0" xfId="0" applyFont="1" applyAlignment="1">
      <alignment vertical="center" wrapText="1"/>
    </xf>
    <xf numFmtId="0" fontId="2" fillId="9" borderId="0" xfId="0" applyFont="1" applyFill="1" applyAlignment="1">
      <alignment horizontal="left" wrapText="1"/>
    </xf>
    <xf numFmtId="0" fontId="2" fillId="0" borderId="0" xfId="0" applyFont="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xf>
    <xf numFmtId="0" fontId="2" fillId="9" borderId="0" xfId="0" applyFont="1" applyFill="1" applyAlignment="1">
      <alignment horizontal="left" wrapText="1"/>
    </xf>
    <xf numFmtId="0" fontId="12" fillId="9" borderId="0" xfId="0" applyFont="1" applyFill="1" applyBorder="1" applyAlignment="1">
      <alignment vertical="center"/>
    </xf>
    <xf numFmtId="168" fontId="3" fillId="9" borderId="0" xfId="1" applyNumberFormat="1" applyFont="1" applyFill="1" applyAlignment="1">
      <alignment vertical="center"/>
    </xf>
    <xf numFmtId="0" fontId="2" fillId="9" borderId="0" xfId="0" applyFont="1" applyFill="1" applyAlignment="1">
      <alignment horizontal="left" vertical="center" wrapText="1"/>
    </xf>
    <xf numFmtId="0" fontId="2" fillId="0" borderId="0" xfId="0" applyFont="1" applyAlignment="1">
      <alignment vertical="center"/>
    </xf>
    <xf numFmtId="0" fontId="0" fillId="0" borderId="0" xfId="0" applyAlignment="1">
      <alignment vertical="center"/>
    </xf>
    <xf numFmtId="0" fontId="7" fillId="0" borderId="0" xfId="0" applyFont="1" applyBorder="1"/>
    <xf numFmtId="0" fontId="7" fillId="0" borderId="3" xfId="0" applyFont="1" applyBorder="1"/>
    <xf numFmtId="0" fontId="9" fillId="0" borderId="0" xfId="0" applyFont="1" applyBorder="1"/>
    <xf numFmtId="0" fontId="0" fillId="0" borderId="0" xfId="0" applyAlignment="1">
      <alignment horizontal="center" vertical="center"/>
    </xf>
    <xf numFmtId="0" fontId="40" fillId="10" borderId="6" xfId="0" applyFont="1" applyFill="1" applyBorder="1" applyAlignment="1">
      <alignment horizontal="center" vertical="center"/>
    </xf>
    <xf numFmtId="0" fontId="41" fillId="10" borderId="6" xfId="0" applyFont="1" applyFill="1" applyBorder="1" applyAlignment="1">
      <alignment horizontal="center" vertical="center" wrapText="1"/>
    </xf>
    <xf numFmtId="0" fontId="41" fillId="10" borderId="7" xfId="0" applyFont="1" applyFill="1" applyBorder="1" applyAlignment="1">
      <alignment horizontal="center" vertical="center" wrapText="1"/>
    </xf>
    <xf numFmtId="0" fontId="37" fillId="10" borderId="0" xfId="0" applyFont="1" applyFill="1"/>
    <xf numFmtId="168" fontId="34" fillId="10" borderId="6" xfId="1" applyNumberFormat="1" applyFont="1" applyFill="1" applyBorder="1" applyAlignment="1">
      <alignment horizontal="center" vertical="center"/>
    </xf>
    <xf numFmtId="0" fontId="34" fillId="10" borderId="1" xfId="0" applyFont="1" applyFill="1" applyBorder="1" applyAlignment="1">
      <alignment horizontal="center"/>
    </xf>
    <xf numFmtId="0" fontId="34" fillId="10" borderId="2" xfId="0" applyFont="1" applyFill="1" applyBorder="1" applyAlignment="1">
      <alignment horizontal="center"/>
    </xf>
    <xf numFmtId="0" fontId="42" fillId="9" borderId="0" xfId="0" applyFont="1" applyFill="1" applyAlignment="1">
      <alignment horizontal="center"/>
    </xf>
    <xf numFmtId="4" fontId="2" fillId="0" borderId="0" xfId="1" applyNumberFormat="1" applyFont="1"/>
    <xf numFmtId="0" fontId="17" fillId="11" borderId="19" xfId="0" applyFont="1" applyFill="1" applyBorder="1" applyAlignment="1">
      <alignment horizontal="center" vertical="center"/>
    </xf>
    <xf numFmtId="4" fontId="2" fillId="0" borderId="0" xfId="0" applyNumberFormat="1" applyFont="1"/>
    <xf numFmtId="9" fontId="2" fillId="0" borderId="3" xfId="0" applyNumberFormat="1" applyFont="1" applyBorder="1"/>
    <xf numFmtId="0" fontId="2" fillId="0" borderId="0" xfId="0" applyFont="1" applyFill="1" applyBorder="1" applyAlignment="1">
      <alignment vertical="center"/>
    </xf>
    <xf numFmtId="0" fontId="44" fillId="0" borderId="0" xfId="0" applyFont="1"/>
    <xf numFmtId="0" fontId="30" fillId="0" borderId="0" xfId="0" applyFont="1"/>
    <xf numFmtId="164" fontId="13" fillId="4" borderId="0" xfId="1" applyFont="1" applyFill="1"/>
    <xf numFmtId="0" fontId="45" fillId="0" borderId="0" xfId="0" applyFont="1" applyAlignment="1">
      <alignment horizontal="center" vertical="center"/>
    </xf>
    <xf numFmtId="0" fontId="46" fillId="0" borderId="0" xfId="0" applyFont="1" applyAlignment="1">
      <alignment wrapText="1"/>
    </xf>
    <xf numFmtId="0" fontId="45" fillId="0" borderId="0" xfId="0" applyFont="1"/>
    <xf numFmtId="0" fontId="47" fillId="0" borderId="0" xfId="0" applyFont="1"/>
    <xf numFmtId="0" fontId="47" fillId="0" borderId="32" xfId="0" applyFont="1" applyBorder="1" applyAlignment="1">
      <alignment horizontal="center" vertical="center" wrapText="1"/>
    </xf>
    <xf numFmtId="0" fontId="48" fillId="0" borderId="32" xfId="0" applyFont="1" applyBorder="1" applyAlignment="1">
      <alignment horizontal="center" vertical="center" wrapText="1"/>
    </xf>
    <xf numFmtId="0" fontId="47" fillId="0" borderId="32" xfId="0" applyFont="1" applyBorder="1" applyAlignment="1">
      <alignment horizontal="center" vertical="center"/>
    </xf>
    <xf numFmtId="0" fontId="45" fillId="0" borderId="33" xfId="0" applyFont="1" applyBorder="1" applyAlignment="1">
      <alignment horizontal="center" vertical="center"/>
    </xf>
    <xf numFmtId="0" fontId="45" fillId="0" borderId="33" xfId="0" applyFont="1" applyBorder="1" applyAlignment="1">
      <alignment vertical="center"/>
    </xf>
    <xf numFmtId="0" fontId="46" fillId="0" borderId="33" xfId="0" applyFont="1" applyBorder="1" applyAlignment="1">
      <alignment wrapText="1"/>
    </xf>
    <xf numFmtId="164" fontId="45" fillId="0" borderId="33" xfId="0" applyNumberFormat="1" applyFont="1" applyBorder="1"/>
    <xf numFmtId="0" fontId="45" fillId="0" borderId="32" xfId="0" applyFont="1" applyBorder="1" applyAlignment="1">
      <alignment horizontal="center"/>
    </xf>
    <xf numFmtId="0" fontId="45" fillId="0" borderId="32" xfId="0" applyFont="1" applyBorder="1"/>
    <xf numFmtId="164" fontId="45" fillId="0" borderId="32" xfId="0" applyNumberFormat="1" applyFont="1" applyBorder="1"/>
    <xf numFmtId="0" fontId="45" fillId="12" borderId="32" xfId="0" applyFont="1" applyFill="1" applyBorder="1" applyAlignment="1">
      <alignment horizontal="center"/>
    </xf>
    <xf numFmtId="0" fontId="45" fillId="0" borderId="33" xfId="0" applyFont="1" applyBorder="1"/>
    <xf numFmtId="0" fontId="45" fillId="0" borderId="37" xfId="0" applyFont="1" applyBorder="1" applyAlignment="1">
      <alignment horizontal="center"/>
    </xf>
    <xf numFmtId="0" fontId="46" fillId="0" borderId="37" xfId="0" applyFont="1" applyBorder="1" applyAlignment="1">
      <alignment wrapText="1"/>
    </xf>
    <xf numFmtId="0" fontId="45" fillId="0" borderId="37" xfId="0" applyFont="1" applyBorder="1"/>
    <xf numFmtId="0" fontId="45" fillId="0" borderId="33" xfId="0" applyFont="1" applyBorder="1" applyAlignment="1">
      <alignment horizontal="center"/>
    </xf>
    <xf numFmtId="164" fontId="45" fillId="12" borderId="32" xfId="1" applyFont="1" applyFill="1" applyBorder="1" applyAlignment="1">
      <alignment horizontal="center"/>
    </xf>
    <xf numFmtId="0" fontId="45" fillId="0" borderId="0" xfId="0" applyFont="1" applyAlignment="1">
      <alignment vertical="center"/>
    </xf>
    <xf numFmtId="0" fontId="47" fillId="0" borderId="0" xfId="0" applyFont="1" applyAlignment="1">
      <alignment vertical="center"/>
    </xf>
    <xf numFmtId="0" fontId="45" fillId="0" borderId="37" xfId="0" applyFont="1" applyBorder="1" applyAlignment="1">
      <alignment horizontal="center" vertical="center"/>
    </xf>
    <xf numFmtId="0" fontId="47" fillId="0" borderId="6" xfId="0" applyFont="1" applyBorder="1" applyAlignment="1">
      <alignment horizontal="center" vertical="center"/>
    </xf>
    <xf numFmtId="0" fontId="49" fillId="0" borderId="6" xfId="0" applyFont="1" applyBorder="1" applyAlignment="1">
      <alignment horizontal="center" wrapText="1"/>
    </xf>
    <xf numFmtId="0" fontId="47" fillId="0" borderId="6" xfId="0" applyFont="1" applyBorder="1" applyAlignment="1">
      <alignment horizontal="center"/>
    </xf>
    <xf numFmtId="0" fontId="45" fillId="0" borderId="6" xfId="0" applyFont="1" applyBorder="1" applyAlignment="1">
      <alignment vertical="center"/>
    </xf>
    <xf numFmtId="10" fontId="46" fillId="0" borderId="6" xfId="0" applyNumberFormat="1" applyFont="1" applyBorder="1" applyAlignment="1">
      <alignment wrapText="1"/>
    </xf>
    <xf numFmtId="164" fontId="45" fillId="0" borderId="6" xfId="1" applyFont="1" applyBorder="1"/>
    <xf numFmtId="0" fontId="50" fillId="0" borderId="0" xfId="0" applyFont="1" applyAlignment="1">
      <alignment vertical="center"/>
    </xf>
    <xf numFmtId="164" fontId="52" fillId="0" borderId="6" xfId="1" applyFont="1" applyBorder="1"/>
    <xf numFmtId="164" fontId="52" fillId="2" borderId="17" xfId="1" applyFont="1" applyFill="1" applyBorder="1"/>
    <xf numFmtId="168" fontId="3" fillId="0" borderId="6" xfId="1" applyNumberFormat="1" applyFont="1" applyBorder="1" applyAlignment="1">
      <alignment horizontal="right"/>
    </xf>
    <xf numFmtId="164" fontId="3" fillId="0" borderId="6" xfId="1" applyFont="1" applyBorder="1" applyAlignment="1">
      <alignment horizontal="right"/>
    </xf>
    <xf numFmtId="3" fontId="0" fillId="0" borderId="0" xfId="0" applyNumberFormat="1"/>
    <xf numFmtId="168" fontId="4" fillId="2" borderId="6" xfId="1" applyNumberFormat="1" applyFont="1" applyFill="1" applyBorder="1"/>
    <xf numFmtId="168" fontId="4" fillId="2" borderId="6" xfId="1" applyNumberFormat="1" applyFont="1" applyFill="1" applyBorder="1" applyAlignment="1">
      <alignment horizontal="center"/>
    </xf>
    <xf numFmtId="164" fontId="0" fillId="2" borderId="6" xfId="1" applyFont="1" applyFill="1" applyBorder="1"/>
    <xf numFmtId="164" fontId="3" fillId="2" borderId="6" xfId="1" applyFont="1" applyFill="1" applyBorder="1"/>
    <xf numFmtId="168" fontId="3" fillId="0" borderId="0" xfId="1" applyNumberFormat="1" applyFont="1" applyBorder="1"/>
    <xf numFmtId="164" fontId="3" fillId="0" borderId="0" xfId="0" applyNumberFormat="1" applyFont="1" applyBorder="1"/>
    <xf numFmtId="164" fontId="4" fillId="0" borderId="0" xfId="0" applyNumberFormat="1" applyFont="1" applyBorder="1"/>
    <xf numFmtId="0" fontId="55" fillId="0" borderId="0" xfId="0" applyFont="1"/>
    <xf numFmtId="43" fontId="62" fillId="16" borderId="6" xfId="1" applyNumberFormat="1" applyFont="1" applyFill="1" applyBorder="1"/>
    <xf numFmtId="43" fontId="62" fillId="14" borderId="6" xfId="1" applyNumberFormat="1" applyFont="1" applyFill="1" applyBorder="1"/>
    <xf numFmtId="43" fontId="62" fillId="17" borderId="6" xfId="1" applyNumberFormat="1" applyFont="1" applyFill="1" applyBorder="1"/>
    <xf numFmtId="39" fontId="61" fillId="0" borderId="0" xfId="3" applyNumberFormat="1" applyFont="1" applyBorder="1" applyAlignment="1">
      <alignment horizontal="right"/>
    </xf>
    <xf numFmtId="164" fontId="62" fillId="2" borderId="3" xfId="4" applyNumberFormat="1" applyFont="1" applyFill="1" applyBorder="1" applyAlignment="1">
      <alignment horizontal="right"/>
    </xf>
    <xf numFmtId="0" fontId="59" fillId="9" borderId="14" xfId="0" applyFont="1" applyFill="1" applyBorder="1"/>
    <xf numFmtId="43" fontId="45" fillId="0" borderId="14" xfId="1" applyNumberFormat="1" applyFont="1" applyBorder="1"/>
    <xf numFmtId="43" fontId="45" fillId="0" borderId="14" xfId="0" applyNumberFormat="1" applyFont="1" applyBorder="1"/>
    <xf numFmtId="0" fontId="45" fillId="0" borderId="0" xfId="0" applyFont="1" applyBorder="1"/>
    <xf numFmtId="0" fontId="64" fillId="2" borderId="3" xfId="0" applyFont="1" applyFill="1" applyBorder="1"/>
    <xf numFmtId="39" fontId="62" fillId="0" borderId="24" xfId="5" applyNumberFormat="1" applyFont="1" applyBorder="1" applyAlignment="1">
      <alignment horizontal="right"/>
    </xf>
    <xf numFmtId="0" fontId="45" fillId="2" borderId="16" xfId="0" applyFont="1" applyFill="1" applyBorder="1"/>
    <xf numFmtId="0" fontId="45" fillId="0" borderId="6" xfId="0" applyFont="1" applyBorder="1"/>
    <xf numFmtId="164" fontId="61" fillId="0" borderId="6" xfId="0" applyNumberFormat="1" applyFont="1" applyBorder="1"/>
    <xf numFmtId="164" fontId="65" fillId="0" borderId="25" xfId="6" applyFont="1" applyBorder="1"/>
    <xf numFmtId="43" fontId="31" fillId="0" borderId="6" xfId="0" applyNumberFormat="1" applyFont="1" applyBorder="1"/>
    <xf numFmtId="0" fontId="45" fillId="0" borderId="14" xfId="0" applyFont="1" applyBorder="1"/>
    <xf numFmtId="0" fontId="17" fillId="2" borderId="6" xfId="0" applyFont="1" applyFill="1" applyBorder="1" applyAlignment="1">
      <alignment horizontal="center" vertical="center" wrapText="1"/>
    </xf>
    <xf numFmtId="165" fontId="61" fillId="0" borderId="6" xfId="0" applyNumberFormat="1" applyFont="1" applyBorder="1" applyAlignment="1">
      <alignment horizontal="center"/>
    </xf>
    <xf numFmtId="165" fontId="14" fillId="2" borderId="6" xfId="0" applyNumberFormat="1" applyFont="1" applyFill="1" applyBorder="1" applyAlignment="1">
      <alignment horizontal="center" vertical="center"/>
    </xf>
    <xf numFmtId="0" fontId="45" fillId="0" borderId="30" xfId="0" applyFont="1" applyBorder="1"/>
    <xf numFmtId="165" fontId="45" fillId="0" borderId="6" xfId="0" applyNumberFormat="1" applyFont="1" applyBorder="1" applyAlignment="1">
      <alignment horizontal="center"/>
    </xf>
    <xf numFmtId="0" fontId="45" fillId="0" borderId="15" xfId="0" applyFont="1" applyBorder="1"/>
    <xf numFmtId="164" fontId="45" fillId="0" borderId="1" xfId="1" applyFont="1" applyBorder="1"/>
    <xf numFmtId="164" fontId="45" fillId="0" borderId="0" xfId="1" applyFont="1"/>
    <xf numFmtId="164" fontId="0" fillId="0" borderId="0" xfId="1" applyFont="1" applyBorder="1"/>
    <xf numFmtId="1" fontId="61" fillId="9" borderId="0" xfId="0" applyNumberFormat="1" applyFont="1" applyFill="1" applyAlignment="1">
      <alignment horizontal="center" vertical="center"/>
    </xf>
    <xf numFmtId="0" fontId="55" fillId="0" borderId="0" xfId="0" applyFont="1" applyAlignment="1">
      <alignment horizontal="center"/>
    </xf>
    <xf numFmtId="0" fontId="55" fillId="9" borderId="0" xfId="0" applyFont="1" applyFill="1" applyAlignment="1">
      <alignment horizontal="center"/>
    </xf>
    <xf numFmtId="1" fontId="63" fillId="9" borderId="0" xfId="0" applyNumberFormat="1" applyFont="1" applyFill="1" applyAlignment="1">
      <alignment horizontal="center" vertical="center"/>
    </xf>
    <xf numFmtId="0" fontId="45" fillId="9" borderId="0" xfId="0" applyFont="1" applyFill="1" applyAlignment="1">
      <alignment horizontal="center"/>
    </xf>
    <xf numFmtId="0" fontId="55" fillId="0" borderId="0" xfId="0" applyFont="1" applyAlignment="1">
      <alignment wrapText="1"/>
    </xf>
    <xf numFmtId="164" fontId="67" fillId="0" borderId="0" xfId="1" applyFont="1"/>
    <xf numFmtId="164" fontId="68" fillId="0" borderId="0" xfId="1" applyFont="1"/>
    <xf numFmtId="0" fontId="68" fillId="0" borderId="0" xfId="0" applyFont="1"/>
    <xf numFmtId="9" fontId="45" fillId="0" borderId="0" xfId="0" applyNumberFormat="1" applyFont="1" applyBorder="1"/>
    <xf numFmtId="43" fontId="45" fillId="0" borderId="0" xfId="0" applyNumberFormat="1" applyFont="1" applyBorder="1"/>
    <xf numFmtId="164" fontId="61" fillId="2" borderId="3" xfId="0" applyNumberFormat="1" applyFont="1" applyFill="1" applyBorder="1"/>
    <xf numFmtId="164" fontId="68" fillId="0" borderId="6" xfId="1" applyFont="1" applyBorder="1"/>
    <xf numFmtId="4" fontId="2" fillId="9" borderId="0" xfId="0" applyNumberFormat="1" applyFont="1" applyFill="1" applyAlignment="1">
      <alignment horizontal="left"/>
    </xf>
    <xf numFmtId="4" fontId="0" fillId="0" borderId="0" xfId="0" applyNumberFormat="1"/>
    <xf numFmtId="0" fontId="11" fillId="5" borderId="20" xfId="0" applyFont="1" applyFill="1" applyBorder="1" applyAlignment="1">
      <alignment horizontal="left" vertical="center"/>
    </xf>
    <xf numFmtId="0" fontId="11" fillId="5" borderId="21" xfId="0" applyFont="1" applyFill="1" applyBorder="1" applyAlignment="1">
      <alignment horizontal="left" vertical="center"/>
    </xf>
    <xf numFmtId="0" fontId="69" fillId="5" borderId="21" xfId="0" applyFont="1" applyFill="1" applyBorder="1" applyAlignment="1">
      <alignment horizontal="left" vertical="center"/>
    </xf>
    <xf numFmtId="0" fontId="28" fillId="5" borderId="21" xfId="0" applyFont="1" applyFill="1" applyBorder="1" applyAlignment="1">
      <alignment horizontal="center" vertical="center"/>
    </xf>
    <xf numFmtId="0" fontId="70" fillId="5" borderId="21" xfId="0" applyFont="1" applyFill="1" applyBorder="1" applyAlignment="1">
      <alignment vertical="center"/>
    </xf>
    <xf numFmtId="0" fontId="22" fillId="5" borderId="21" xfId="0" applyFont="1" applyFill="1" applyBorder="1" applyAlignment="1">
      <alignment horizontal="center" vertical="center"/>
    </xf>
    <xf numFmtId="0" fontId="22" fillId="5" borderId="22" xfId="0" applyFont="1" applyFill="1" applyBorder="1" applyAlignment="1">
      <alignment horizontal="center" vertical="center"/>
    </xf>
    <xf numFmtId="0" fontId="70" fillId="5" borderId="21" xfId="0" applyFont="1" applyFill="1" applyBorder="1" applyAlignment="1">
      <alignment horizontal="left" vertical="center" wrapText="1"/>
    </xf>
    <xf numFmtId="0" fontId="22" fillId="5" borderId="21" xfId="0" applyFont="1" applyFill="1" applyBorder="1" applyAlignment="1">
      <alignment horizontal="left" vertical="center" wrapText="1"/>
    </xf>
    <xf numFmtId="0" fontId="22" fillId="5" borderId="22" xfId="0" applyFont="1" applyFill="1" applyBorder="1" applyAlignment="1">
      <alignment horizontal="left" vertical="center" wrapText="1"/>
    </xf>
    <xf numFmtId="0" fontId="70" fillId="0" borderId="0" xfId="0" applyFont="1" applyAlignment="1">
      <alignment vertical="center"/>
    </xf>
    <xf numFmtId="0" fontId="11" fillId="5" borderId="27" xfId="0" applyFont="1" applyFill="1" applyBorder="1" applyAlignment="1">
      <alignment horizontal="left" vertical="center"/>
    </xf>
    <xf numFmtId="0" fontId="11" fillId="5" borderId="0" xfId="0" applyFont="1" applyFill="1" applyBorder="1" applyAlignment="1">
      <alignment horizontal="left" vertical="center"/>
    </xf>
    <xf numFmtId="0" fontId="70" fillId="5" borderId="0" xfId="0" applyFont="1" applyFill="1" applyBorder="1" applyAlignment="1">
      <alignment vertical="center"/>
    </xf>
    <xf numFmtId="0" fontId="11" fillId="5" borderId="0" xfId="0" applyFont="1" applyFill="1" applyBorder="1" applyAlignment="1">
      <alignment horizontal="center" vertical="center"/>
    </xf>
    <xf numFmtId="0" fontId="22" fillId="5" borderId="0" xfId="0" applyFont="1" applyFill="1" applyBorder="1" applyAlignment="1">
      <alignment horizontal="center" vertical="center"/>
    </xf>
    <xf numFmtId="0" fontId="22" fillId="5" borderId="28" xfId="0" applyFont="1" applyFill="1" applyBorder="1" applyAlignment="1">
      <alignment horizontal="center" vertical="center"/>
    </xf>
    <xf numFmtId="0" fontId="70" fillId="5" borderId="0" xfId="0" applyFont="1" applyFill="1" applyBorder="1" applyAlignment="1">
      <alignment horizontal="left" vertical="center" wrapText="1"/>
    </xf>
    <xf numFmtId="0" fontId="22" fillId="5" borderId="0" xfId="0" applyFont="1" applyFill="1" applyBorder="1" applyAlignment="1">
      <alignment horizontal="left" vertical="center" wrapText="1"/>
    </xf>
    <xf numFmtId="0" fontId="22" fillId="5" borderId="28" xfId="0" applyFont="1" applyFill="1" applyBorder="1" applyAlignment="1">
      <alignment horizontal="left" vertical="center" wrapText="1"/>
    </xf>
    <xf numFmtId="0" fontId="22" fillId="0" borderId="20" xfId="0" applyFont="1" applyBorder="1" applyAlignment="1">
      <alignment horizontal="left" vertical="center"/>
    </xf>
    <xf numFmtId="0" fontId="70" fillId="21" borderId="21" xfId="0" applyFont="1" applyFill="1" applyBorder="1" applyAlignment="1">
      <alignment horizontal="center" vertical="center"/>
    </xf>
    <xf numFmtId="0" fontId="22" fillId="0" borderId="21" xfId="0" applyFont="1" applyBorder="1" applyAlignment="1">
      <alignment horizontal="left" vertical="center"/>
    </xf>
    <xf numFmtId="0" fontId="22" fillId="0" borderId="21" xfId="0" applyFont="1" applyBorder="1" applyAlignment="1">
      <alignment horizontal="left" vertical="center" wrapText="1"/>
    </xf>
    <xf numFmtId="0" fontId="70" fillId="0" borderId="21" xfId="0" applyFont="1" applyBorder="1" applyAlignment="1">
      <alignment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wrapText="1"/>
    </xf>
    <xf numFmtId="0" fontId="70" fillId="0" borderId="0" xfId="0" applyFont="1" applyBorder="1" applyAlignment="1">
      <alignment vertical="center"/>
    </xf>
    <xf numFmtId="0" fontId="70" fillId="5" borderId="6" xfId="0" applyFont="1" applyFill="1" applyBorder="1" applyAlignment="1">
      <alignment horizontal="center" vertical="center"/>
    </xf>
    <xf numFmtId="0" fontId="70" fillId="21" borderId="4" xfId="0" applyFont="1" applyFill="1" applyBorder="1" applyAlignment="1">
      <alignment horizontal="left" vertical="center"/>
    </xf>
    <xf numFmtId="0" fontId="70" fillId="0" borderId="4" xfId="0" applyFont="1" applyBorder="1" applyAlignment="1">
      <alignment vertical="center"/>
    </xf>
    <xf numFmtId="0" fontId="70" fillId="0" borderId="8" xfId="0" applyFont="1" applyBorder="1" applyAlignment="1">
      <alignment vertical="center"/>
    </xf>
    <xf numFmtId="0" fontId="22" fillId="0" borderId="28" xfId="0" applyFont="1" applyBorder="1" applyAlignment="1">
      <alignment horizontal="center" vertical="center" wrapText="1"/>
    </xf>
    <xf numFmtId="0" fontId="22" fillId="21" borderId="0" xfId="0" applyFont="1" applyFill="1" applyBorder="1" applyAlignment="1">
      <alignment horizontal="left" vertical="center"/>
    </xf>
    <xf numFmtId="0" fontId="70" fillId="21" borderId="7" xfId="0" applyFont="1" applyFill="1" applyBorder="1" applyAlignment="1">
      <alignment horizontal="center" vertical="center"/>
    </xf>
    <xf numFmtId="0" fontId="70" fillId="21" borderId="4" xfId="0" applyFont="1" applyFill="1" applyBorder="1" applyAlignment="1">
      <alignment horizontal="center" vertical="center"/>
    </xf>
    <xf numFmtId="0" fontId="70" fillId="21" borderId="28" xfId="0" applyFont="1" applyFill="1" applyBorder="1" applyAlignment="1">
      <alignment horizontal="center" vertical="center"/>
    </xf>
    <xf numFmtId="0" fontId="70" fillId="0" borderId="27" xfId="0" applyFont="1" applyBorder="1" applyAlignment="1">
      <alignment vertical="center"/>
    </xf>
    <xf numFmtId="0" fontId="70" fillId="21" borderId="0" xfId="0" applyFont="1" applyFill="1" applyBorder="1" applyAlignment="1">
      <alignment horizontal="center" vertical="center"/>
    </xf>
    <xf numFmtId="0" fontId="22" fillId="0" borderId="0" xfId="0" applyFont="1" applyBorder="1" applyAlignment="1">
      <alignment horizontal="center" vertical="center"/>
    </xf>
    <xf numFmtId="0" fontId="22" fillId="21" borderId="27" xfId="0" applyFont="1" applyFill="1" applyBorder="1" applyAlignment="1">
      <alignment horizontal="left" vertical="center"/>
    </xf>
    <xf numFmtId="0" fontId="70" fillId="0" borderId="0" xfId="0" applyFont="1" applyBorder="1" applyAlignment="1">
      <alignment vertical="center" wrapText="1"/>
    </xf>
    <xf numFmtId="0" fontId="70" fillId="21" borderId="0" xfId="0" applyFont="1" applyFill="1" applyBorder="1" applyAlignment="1">
      <alignment horizontal="left" vertical="center"/>
    </xf>
    <xf numFmtId="0" fontId="22" fillId="21" borderId="28" xfId="0" applyFont="1" applyFill="1" applyBorder="1" applyAlignment="1">
      <alignment horizontal="left" vertical="center"/>
    </xf>
    <xf numFmtId="0" fontId="70" fillId="21" borderId="12" xfId="0" applyFont="1" applyFill="1" applyBorder="1" applyAlignment="1">
      <alignment horizontal="center" vertical="center"/>
    </xf>
    <xf numFmtId="0" fontId="70" fillId="21" borderId="26" xfId="0" applyFont="1" applyFill="1" applyBorder="1" applyAlignment="1">
      <alignment horizontal="center" vertical="center"/>
    </xf>
    <xf numFmtId="0" fontId="70" fillId="5" borderId="6" xfId="0" applyFont="1" applyFill="1" applyBorder="1" applyAlignment="1">
      <alignment horizontal="center" vertical="center" wrapText="1"/>
    </xf>
    <xf numFmtId="0" fontId="70" fillId="21" borderId="12" xfId="0" applyFont="1" applyFill="1" applyBorder="1" applyAlignment="1">
      <alignment horizontal="left" vertical="center"/>
    </xf>
    <xf numFmtId="0" fontId="70" fillId="0" borderId="26" xfId="0" applyFont="1" applyBorder="1" applyAlignment="1">
      <alignment vertical="center"/>
    </xf>
    <xf numFmtId="0" fontId="70" fillId="21" borderId="26" xfId="0" applyFont="1" applyFill="1" applyBorder="1" applyAlignment="1">
      <alignment horizontal="left" vertical="center"/>
    </xf>
    <xf numFmtId="0" fontId="70" fillId="21" borderId="54" xfId="0" applyFont="1" applyFill="1" applyBorder="1" applyAlignment="1">
      <alignment horizontal="left" vertical="center"/>
    </xf>
    <xf numFmtId="0" fontId="70" fillId="21" borderId="56" xfId="0" quotePrefix="1" applyFont="1" applyFill="1" applyBorder="1" applyAlignment="1">
      <alignment horizontal="center" vertical="center"/>
    </xf>
    <xf numFmtId="0" fontId="70" fillId="21" borderId="57" xfId="0" quotePrefix="1" applyFont="1" applyFill="1" applyBorder="1" applyAlignment="1">
      <alignment horizontal="center" vertical="center"/>
    </xf>
    <xf numFmtId="0" fontId="70" fillId="21" borderId="58" xfId="0" quotePrefix="1" applyFont="1" applyFill="1" applyBorder="1" applyAlignment="1">
      <alignment horizontal="center" vertical="center"/>
    </xf>
    <xf numFmtId="0" fontId="70" fillId="21" borderId="40" xfId="0" applyFont="1" applyFill="1" applyBorder="1" applyAlignment="1">
      <alignment horizontal="left" vertical="center"/>
    </xf>
    <xf numFmtId="0" fontId="70" fillId="21" borderId="24" xfId="0" applyFont="1" applyFill="1" applyBorder="1" applyAlignment="1">
      <alignment horizontal="left" vertical="center"/>
    </xf>
    <xf numFmtId="0" fontId="70" fillId="0" borderId="24" xfId="0" applyFont="1" applyBorder="1" applyAlignment="1">
      <alignment vertical="center"/>
    </xf>
    <xf numFmtId="49" fontId="70" fillId="0" borderId="27" xfId="0" applyNumberFormat="1" applyFont="1" applyFill="1" applyBorder="1" applyAlignment="1" applyProtection="1">
      <alignment vertical="center"/>
    </xf>
    <xf numFmtId="49" fontId="70" fillId="0" borderId="0" xfId="0" applyNumberFormat="1" applyFont="1" applyFill="1" applyBorder="1" applyAlignment="1" applyProtection="1">
      <alignment vertical="center"/>
    </xf>
    <xf numFmtId="0" fontId="70" fillId="0" borderId="28" xfId="0" applyFont="1" applyBorder="1" applyAlignment="1">
      <alignment vertical="center"/>
    </xf>
    <xf numFmtId="49" fontId="70" fillId="5" borderId="16"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xf>
    <xf numFmtId="0" fontId="70" fillId="0" borderId="30" xfId="0" applyFont="1" applyFill="1" applyBorder="1" applyAlignment="1">
      <alignment vertical="center"/>
    </xf>
    <xf numFmtId="0" fontId="70" fillId="0" borderId="3" xfId="0" applyFont="1" applyFill="1" applyBorder="1" applyAlignment="1">
      <alignment vertical="center"/>
    </xf>
    <xf numFmtId="49" fontId="70" fillId="5" borderId="2" xfId="0" applyNumberFormat="1" applyFont="1" applyFill="1" applyBorder="1" applyAlignment="1" applyProtection="1">
      <alignment horizontal="center" vertical="center"/>
    </xf>
    <xf numFmtId="0" fontId="70" fillId="0" borderId="45" xfId="0" applyFont="1" applyFill="1" applyBorder="1" applyAlignment="1">
      <alignment vertical="center"/>
    </xf>
    <xf numFmtId="49" fontId="70" fillId="5" borderId="13" xfId="0" applyNumberFormat="1" applyFont="1" applyFill="1" applyBorder="1" applyAlignment="1" applyProtection="1">
      <alignment horizontal="center" vertical="center"/>
    </xf>
    <xf numFmtId="49" fontId="70" fillId="5" borderId="6" xfId="0" applyNumberFormat="1" applyFont="1" applyFill="1" applyBorder="1" applyAlignment="1" applyProtection="1">
      <alignment horizontal="center" vertical="center"/>
    </xf>
    <xf numFmtId="0" fontId="70" fillId="0" borderId="1" xfId="0" applyNumberFormat="1" applyFont="1" applyFill="1" applyBorder="1" applyAlignment="1" applyProtection="1">
      <alignment horizontal="center" vertical="center"/>
    </xf>
    <xf numFmtId="0" fontId="70" fillId="0" borderId="12" xfId="0" applyFont="1" applyFill="1" applyBorder="1" applyAlignment="1">
      <alignment vertical="center"/>
    </xf>
    <xf numFmtId="0" fontId="70" fillId="0" borderId="26" xfId="0" applyFont="1" applyFill="1" applyBorder="1" applyAlignment="1">
      <alignment vertical="center"/>
    </xf>
    <xf numFmtId="49" fontId="70" fillId="5" borderId="1" xfId="0" applyNumberFormat="1" applyFont="1" applyFill="1" applyBorder="1" applyAlignment="1" applyProtection="1">
      <alignment horizontal="center" vertical="center"/>
    </xf>
    <xf numFmtId="0" fontId="70" fillId="0" borderId="54" xfId="0" applyFont="1" applyFill="1" applyBorder="1" applyAlignment="1">
      <alignment vertical="center"/>
    </xf>
    <xf numFmtId="49" fontId="22" fillId="5" borderId="18" xfId="0" applyNumberFormat="1" applyFont="1" applyFill="1" applyBorder="1" applyAlignment="1" applyProtection="1">
      <alignment vertical="center"/>
    </xf>
    <xf numFmtId="0" fontId="22" fillId="5" borderId="19" xfId="0" applyFont="1" applyFill="1" applyBorder="1" applyAlignment="1">
      <alignment vertical="center"/>
    </xf>
    <xf numFmtId="0" fontId="22" fillId="5" borderId="10" xfId="0" quotePrefix="1" applyNumberFormat="1" applyFont="1" applyFill="1" applyBorder="1" applyAlignment="1" applyProtection="1">
      <alignment horizontal="center" vertical="center"/>
    </xf>
    <xf numFmtId="0" fontId="22" fillId="5" borderId="10" xfId="0" applyNumberFormat="1" applyFont="1" applyFill="1" applyBorder="1" applyAlignment="1" applyProtection="1">
      <alignment horizontal="center" vertical="center"/>
    </xf>
    <xf numFmtId="0" fontId="22" fillId="0" borderId="19" xfId="0" applyFont="1" applyFill="1" applyBorder="1" applyAlignment="1">
      <alignment vertical="center"/>
    </xf>
    <xf numFmtId="0" fontId="22" fillId="0" borderId="17" xfId="0" applyFont="1" applyFill="1" applyBorder="1" applyAlignment="1">
      <alignment vertical="center"/>
    </xf>
    <xf numFmtId="49" fontId="22" fillId="0" borderId="23" xfId="0" applyNumberFormat="1" applyFont="1" applyFill="1" applyBorder="1" applyAlignment="1" applyProtection="1">
      <alignment vertical="center"/>
    </xf>
    <xf numFmtId="0" fontId="22" fillId="0" borderId="24" xfId="0" applyFont="1" applyFill="1" applyBorder="1" applyAlignment="1">
      <alignment vertical="center"/>
    </xf>
    <xf numFmtId="0" fontId="22" fillId="0" borderId="24" xfId="0" applyNumberFormat="1" applyFont="1" applyFill="1" applyBorder="1" applyAlignment="1" applyProtection="1">
      <alignment horizontal="center" vertical="center"/>
    </xf>
    <xf numFmtId="0" fontId="22" fillId="0" borderId="25" xfId="0" applyFont="1" applyFill="1" applyBorder="1" applyAlignment="1">
      <alignment vertical="center"/>
    </xf>
    <xf numFmtId="0" fontId="70" fillId="0" borderId="0" xfId="0" applyFont="1" applyFill="1" applyAlignment="1">
      <alignment vertical="center"/>
    </xf>
    <xf numFmtId="0" fontId="22" fillId="21" borderId="60" xfId="0" applyFont="1" applyFill="1" applyBorder="1" applyAlignment="1">
      <alignment vertical="center"/>
    </xf>
    <xf numFmtId="0" fontId="22" fillId="21" borderId="3" xfId="0" applyFont="1" applyFill="1" applyBorder="1" applyAlignment="1">
      <alignment vertical="center"/>
    </xf>
    <xf numFmtId="0" fontId="70" fillId="0" borderId="3" xfId="0" applyFont="1" applyBorder="1" applyAlignment="1">
      <alignment vertical="center"/>
    </xf>
    <xf numFmtId="0" fontId="70" fillId="5" borderId="30" xfId="0" applyNumberFormat="1" applyFont="1" applyFill="1" applyBorder="1" applyAlignment="1" applyProtection="1">
      <alignment horizontal="center" vertical="center"/>
    </xf>
    <xf numFmtId="0" fontId="70" fillId="5" borderId="3" xfId="0" applyNumberFormat="1" applyFont="1" applyFill="1" applyBorder="1" applyAlignment="1" applyProtection="1">
      <alignment horizontal="center" vertical="center"/>
    </xf>
    <xf numFmtId="0" fontId="70" fillId="5" borderId="3" xfId="0" applyFont="1" applyFill="1" applyBorder="1" applyAlignment="1">
      <alignment vertical="center"/>
    </xf>
    <xf numFmtId="49" fontId="70" fillId="0" borderId="61" xfId="0" applyNumberFormat="1" applyFont="1" applyFill="1" applyBorder="1" applyAlignment="1" applyProtection="1">
      <alignment vertical="center"/>
    </xf>
    <xf numFmtId="0" fontId="70" fillId="0" borderId="29" xfId="0" applyFont="1" applyBorder="1" applyAlignment="1">
      <alignment vertical="center"/>
    </xf>
    <xf numFmtId="0" fontId="70" fillId="0" borderId="62" xfId="0" applyFont="1" applyBorder="1" applyAlignment="1">
      <alignment vertical="center"/>
    </xf>
    <xf numFmtId="0" fontId="70" fillId="5" borderId="63" xfId="0" applyNumberFormat="1" applyFont="1" applyFill="1" applyBorder="1" applyAlignment="1" applyProtection="1">
      <alignment horizontal="center" vertical="center"/>
    </xf>
    <xf numFmtId="0" fontId="70" fillId="0" borderId="43" xfId="0" applyNumberFormat="1" applyFont="1" applyFill="1" applyBorder="1" applyAlignment="1" applyProtection="1">
      <alignment horizontal="center" vertical="center"/>
    </xf>
    <xf numFmtId="49" fontId="70" fillId="0" borderId="64" xfId="0" applyNumberFormat="1" applyFont="1" applyFill="1" applyBorder="1" applyAlignment="1" applyProtection="1">
      <alignment vertical="center"/>
    </xf>
    <xf numFmtId="0" fontId="70" fillId="5" borderId="2" xfId="0" applyNumberFormat="1" applyFont="1" applyFill="1" applyBorder="1" applyAlignment="1" applyProtection="1">
      <alignment horizontal="center" vertical="center"/>
    </xf>
    <xf numFmtId="0" fontId="70" fillId="0" borderId="65" xfId="0" applyFont="1" applyBorder="1" applyAlignment="1">
      <alignment vertical="center"/>
    </xf>
    <xf numFmtId="0" fontId="70" fillId="5" borderId="8" xfId="0" applyNumberFormat="1" applyFont="1" applyFill="1" applyBorder="1" applyAlignment="1" applyProtection="1">
      <alignment horizontal="center" vertical="center"/>
    </xf>
    <xf numFmtId="0" fontId="70" fillId="0" borderId="6" xfId="0" applyNumberFormat="1" applyFont="1" applyFill="1" applyBorder="1" applyAlignment="1" applyProtection="1">
      <alignment horizontal="center" vertical="center"/>
    </xf>
    <xf numFmtId="0" fontId="70" fillId="5" borderId="6" xfId="0" applyNumberFormat="1" applyFont="1" applyFill="1" applyBorder="1" applyAlignment="1" applyProtection="1">
      <alignment horizontal="center" vertical="center"/>
    </xf>
    <xf numFmtId="0" fontId="70" fillId="0" borderId="7" xfId="0" applyFont="1" applyBorder="1" applyAlignment="1">
      <alignment vertical="center"/>
    </xf>
    <xf numFmtId="0" fontId="70" fillId="0" borderId="0" xfId="0" applyFont="1" applyFill="1" applyBorder="1" applyAlignment="1">
      <alignment vertical="center"/>
    </xf>
    <xf numFmtId="0" fontId="70" fillId="0" borderId="28" xfId="0" applyFont="1" applyFill="1" applyBorder="1" applyAlignment="1">
      <alignment vertical="center"/>
    </xf>
    <xf numFmtId="0" fontId="70" fillId="0" borderId="4" xfId="0" applyFont="1" applyFill="1" applyBorder="1" applyAlignment="1">
      <alignment vertical="center"/>
    </xf>
    <xf numFmtId="0" fontId="70" fillId="0" borderId="65" xfId="0" applyFont="1" applyFill="1" applyBorder="1" applyAlignment="1">
      <alignment vertical="center"/>
    </xf>
    <xf numFmtId="49" fontId="70" fillId="0" borderId="67" xfId="0" applyNumberFormat="1" applyFont="1" applyFill="1" applyBorder="1" applyAlignment="1" applyProtection="1">
      <alignment vertical="center"/>
    </xf>
    <xf numFmtId="0" fontId="70" fillId="0" borderId="68" xfId="0" applyFont="1" applyBorder="1" applyAlignment="1">
      <alignment vertical="center"/>
    </xf>
    <xf numFmtId="0" fontId="70" fillId="0" borderId="69" xfId="0" applyFont="1" applyBorder="1" applyAlignment="1">
      <alignment vertical="center"/>
    </xf>
    <xf numFmtId="0" fontId="70" fillId="5" borderId="70" xfId="0" applyNumberFormat="1" applyFont="1" applyFill="1" applyBorder="1" applyAlignment="1" applyProtection="1">
      <alignment horizontal="center" vertical="center"/>
    </xf>
    <xf numFmtId="0" fontId="70" fillId="0" borderId="71" xfId="0" applyNumberFormat="1" applyFont="1" applyFill="1" applyBorder="1" applyAlignment="1" applyProtection="1">
      <alignment horizontal="center" vertical="center"/>
    </xf>
    <xf numFmtId="49" fontId="70" fillId="0" borderId="64" xfId="0" applyNumberFormat="1" applyFont="1" applyFill="1" applyBorder="1" applyAlignment="1" applyProtection="1">
      <alignment horizontal="left" vertical="center"/>
    </xf>
    <xf numFmtId="49" fontId="70" fillId="0" borderId="4" xfId="0" applyNumberFormat="1" applyFont="1" applyFill="1" applyBorder="1" applyAlignment="1" applyProtection="1">
      <alignment horizontal="left" vertical="center"/>
    </xf>
    <xf numFmtId="49" fontId="70" fillId="0" borderId="8" xfId="0" applyNumberFormat="1" applyFont="1" applyFill="1" applyBorder="1" applyAlignment="1" applyProtection="1">
      <alignment horizontal="left" vertical="center"/>
    </xf>
    <xf numFmtId="49" fontId="22" fillId="5" borderId="23" xfId="0" applyNumberFormat="1" applyFont="1" applyFill="1" applyBorder="1" applyAlignment="1" applyProtection="1">
      <alignment vertical="center"/>
    </xf>
    <xf numFmtId="0" fontId="22" fillId="5" borderId="24" xfId="0" applyFont="1" applyFill="1" applyBorder="1" applyAlignment="1">
      <alignment vertical="center"/>
    </xf>
    <xf numFmtId="0" fontId="22" fillId="5" borderId="25" xfId="0" applyFont="1" applyFill="1" applyBorder="1" applyAlignment="1">
      <alignment vertical="center"/>
    </xf>
    <xf numFmtId="0" fontId="22" fillId="5" borderId="25" xfId="0" applyNumberFormat="1" applyFont="1" applyFill="1" applyBorder="1" applyAlignment="1" applyProtection="1">
      <alignment horizontal="center" vertical="center"/>
    </xf>
    <xf numFmtId="0" fontId="22" fillId="5" borderId="9" xfId="0" applyNumberFormat="1" applyFont="1" applyFill="1" applyBorder="1" applyAlignment="1" applyProtection="1">
      <alignment horizontal="center" vertical="center"/>
    </xf>
    <xf numFmtId="0" fontId="22" fillId="0" borderId="24" xfId="0" applyFont="1" applyBorder="1" applyAlignment="1">
      <alignment vertical="center"/>
    </xf>
    <xf numFmtId="0" fontId="22" fillId="0" borderId="25" xfId="0" applyFont="1" applyBorder="1" applyAlignment="1">
      <alignment vertical="center"/>
    </xf>
    <xf numFmtId="0" fontId="70" fillId="0" borderId="20" xfId="0" applyFont="1" applyBorder="1" applyAlignment="1">
      <alignment vertical="center"/>
    </xf>
    <xf numFmtId="0" fontId="70" fillId="0" borderId="22" xfId="0" applyFont="1" applyBorder="1" applyAlignment="1">
      <alignment vertical="center"/>
    </xf>
    <xf numFmtId="0" fontId="70" fillId="0" borderId="64" xfId="0" applyFont="1" applyBorder="1" applyAlignment="1">
      <alignment horizontal="left" vertical="center"/>
    </xf>
    <xf numFmtId="49" fontId="70" fillId="0" borderId="18" xfId="0" applyNumberFormat="1" applyFont="1" applyFill="1" applyBorder="1" applyAlignment="1" applyProtection="1">
      <alignment vertical="center"/>
    </xf>
    <xf numFmtId="0" fontId="70" fillId="0" borderId="19" xfId="0" applyFont="1" applyBorder="1" applyAlignment="1">
      <alignment vertical="center"/>
    </xf>
    <xf numFmtId="0" fontId="70" fillId="0" borderId="19" xfId="0" applyFont="1" applyFill="1" applyBorder="1" applyAlignment="1">
      <alignment vertical="center"/>
    </xf>
    <xf numFmtId="0" fontId="70" fillId="0" borderId="17" xfId="0" applyFont="1" applyBorder="1" applyAlignment="1">
      <alignment vertical="center"/>
    </xf>
    <xf numFmtId="0" fontId="70" fillId="5" borderId="39" xfId="0" applyNumberFormat="1" applyFont="1" applyFill="1" applyBorder="1" applyAlignment="1" applyProtection="1">
      <alignment horizontal="center" vertical="center"/>
    </xf>
    <xf numFmtId="0" fontId="70" fillId="5" borderId="72" xfId="0" applyNumberFormat="1" applyFont="1" applyFill="1" applyBorder="1" applyAlignment="1" applyProtection="1">
      <alignment horizontal="center" vertical="center"/>
    </xf>
    <xf numFmtId="0" fontId="70" fillId="0" borderId="23" xfId="0" applyFont="1" applyBorder="1" applyAlignment="1">
      <alignment vertical="center"/>
    </xf>
    <xf numFmtId="0" fontId="70" fillId="0" borderId="25" xfId="0" applyFont="1" applyBorder="1" applyAlignment="1">
      <alignment vertical="center"/>
    </xf>
    <xf numFmtId="0" fontId="70" fillId="0" borderId="64" xfId="0" applyFont="1" applyFill="1" applyBorder="1" applyAlignment="1">
      <alignment horizontal="left" vertical="center"/>
    </xf>
    <xf numFmtId="0" fontId="70" fillId="0" borderId="8" xfId="0" applyFont="1" applyFill="1" applyBorder="1" applyAlignment="1">
      <alignment vertical="center"/>
    </xf>
    <xf numFmtId="0" fontId="22" fillId="5" borderId="18" xfId="0" applyFont="1" applyFill="1" applyBorder="1" applyAlignment="1">
      <alignment vertical="center"/>
    </xf>
    <xf numFmtId="0" fontId="70" fillId="5" borderId="19" xfId="0" applyFont="1" applyFill="1" applyBorder="1" applyAlignment="1">
      <alignment vertical="center"/>
    </xf>
    <xf numFmtId="0" fontId="70" fillId="5" borderId="42" xfId="0" applyNumberFormat="1" applyFont="1" applyFill="1" applyBorder="1" applyAlignment="1" applyProtection="1">
      <alignment horizontal="center" vertical="center"/>
    </xf>
    <xf numFmtId="0" fontId="70" fillId="5" borderId="61" xfId="0" applyNumberFormat="1" applyFont="1" applyFill="1" applyBorder="1" applyAlignment="1" applyProtection="1">
      <alignment horizontal="center" vertical="center"/>
    </xf>
    <xf numFmtId="0" fontId="70" fillId="5" borderId="29" xfId="0" applyNumberFormat="1" applyFont="1" applyFill="1" applyBorder="1" applyAlignment="1" applyProtection="1">
      <alignment horizontal="center" vertical="center"/>
    </xf>
    <xf numFmtId="0" fontId="70" fillId="5" borderId="29" xfId="0" applyFont="1" applyFill="1" applyBorder="1" applyAlignment="1">
      <alignment vertical="center"/>
    </xf>
    <xf numFmtId="0" fontId="70" fillId="5" borderId="62" xfId="0" applyFont="1" applyFill="1" applyBorder="1" applyAlignment="1">
      <alignment vertical="center"/>
    </xf>
    <xf numFmtId="0" fontId="70" fillId="5" borderId="49" xfId="0" applyNumberFormat="1" applyFont="1" applyFill="1" applyBorder="1" applyAlignment="1" applyProtection="1">
      <alignment horizontal="center" vertical="center"/>
    </xf>
    <xf numFmtId="0" fontId="70" fillId="5" borderId="6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xf>
    <xf numFmtId="0" fontId="70" fillId="5" borderId="4" xfId="0" applyFont="1" applyFill="1" applyBorder="1" applyAlignment="1">
      <alignment vertical="center"/>
    </xf>
    <xf numFmtId="0" fontId="70" fillId="5" borderId="65" xfId="0" applyFont="1" applyFill="1" applyBorder="1" applyAlignment="1">
      <alignment vertical="center"/>
    </xf>
    <xf numFmtId="49" fontId="70" fillId="0" borderId="66" xfId="0" applyNumberFormat="1" applyFont="1" applyFill="1" applyBorder="1" applyAlignment="1" applyProtection="1">
      <alignment vertical="center"/>
    </xf>
    <xf numFmtId="0" fontId="70" fillId="0" borderId="13" xfId="0" applyFont="1" applyBorder="1" applyAlignment="1">
      <alignment vertical="center"/>
    </xf>
    <xf numFmtId="49" fontId="22" fillId="0" borderId="18" xfId="0" applyNumberFormat="1" applyFont="1" applyFill="1" applyBorder="1" applyAlignment="1" applyProtection="1">
      <alignment vertical="center"/>
    </xf>
    <xf numFmtId="0" fontId="22" fillId="0" borderId="19" xfId="0" applyFont="1" applyBorder="1" applyAlignment="1">
      <alignment vertical="center"/>
    </xf>
    <xf numFmtId="0" fontId="22" fillId="0" borderId="17" xfId="0" applyFont="1" applyBorder="1" applyAlignment="1">
      <alignment vertical="center"/>
    </xf>
    <xf numFmtId="0" fontId="22" fillId="5" borderId="39" xfId="0" applyNumberFormat="1" applyFont="1" applyFill="1" applyBorder="1" applyAlignment="1" applyProtection="1">
      <alignment horizontal="center" vertical="center"/>
    </xf>
    <xf numFmtId="0" fontId="22" fillId="0" borderId="39" xfId="0" applyNumberFormat="1" applyFont="1" applyFill="1" applyBorder="1" applyAlignment="1" applyProtection="1">
      <alignment horizontal="center" vertical="center"/>
    </xf>
    <xf numFmtId="49" fontId="22" fillId="0" borderId="60" xfId="0" applyNumberFormat="1" applyFont="1" applyFill="1" applyBorder="1" applyAlignment="1" applyProtection="1">
      <alignment vertical="center"/>
    </xf>
    <xf numFmtId="0" fontId="70" fillId="5" borderId="30" xfId="0" applyFont="1" applyFill="1" applyBorder="1" applyAlignment="1">
      <alignment horizontal="center" vertical="center"/>
    </xf>
    <xf numFmtId="0" fontId="70" fillId="0" borderId="49" xfId="0" applyFont="1" applyBorder="1" applyAlignment="1">
      <alignment horizontal="left" vertical="center"/>
    </xf>
    <xf numFmtId="0" fontId="70" fillId="0" borderId="16" xfId="0" applyFont="1" applyBorder="1" applyAlignment="1">
      <alignment vertical="center"/>
    </xf>
    <xf numFmtId="0" fontId="22" fillId="0" borderId="72" xfId="0" applyNumberFormat="1" applyFont="1" applyFill="1" applyBorder="1" applyAlignment="1" applyProtection="1">
      <alignment horizontal="center" vertical="center"/>
    </xf>
    <xf numFmtId="49" fontId="70" fillId="0" borderId="7" xfId="0" applyNumberFormat="1" applyFont="1" applyFill="1" applyBorder="1" applyAlignment="1" applyProtection="1">
      <alignment horizontal="left" vertical="center"/>
    </xf>
    <xf numFmtId="0" fontId="70" fillId="0" borderId="8" xfId="0" applyFont="1" applyFill="1" applyBorder="1" applyAlignment="1">
      <alignment horizontal="left" vertical="center"/>
    </xf>
    <xf numFmtId="0" fontId="70" fillId="0" borderId="4" xfId="0" applyFont="1" applyFill="1" applyBorder="1" applyAlignment="1">
      <alignment horizontal="left" vertical="center"/>
    </xf>
    <xf numFmtId="0" fontId="70" fillId="0" borderId="7" xfId="0" applyFont="1" applyFill="1" applyBorder="1" applyAlignment="1">
      <alignment vertical="center"/>
    </xf>
    <xf numFmtId="49" fontId="70" fillId="0" borderId="12" xfId="0" applyNumberFormat="1" applyFont="1" applyFill="1" applyBorder="1" applyAlignment="1" applyProtection="1">
      <alignment horizontal="left" vertical="center"/>
    </xf>
    <xf numFmtId="0" fontId="70" fillId="0" borderId="13" xfId="0" applyFont="1" applyFill="1" applyBorder="1" applyAlignment="1">
      <alignment horizontal="left" vertical="center"/>
    </xf>
    <xf numFmtId="0" fontId="70" fillId="0" borderId="26" xfId="0" applyFont="1" applyFill="1" applyBorder="1" applyAlignment="1">
      <alignment horizontal="left" vertical="center"/>
    </xf>
    <xf numFmtId="0" fontId="70" fillId="5" borderId="48" xfId="0" applyNumberFormat="1" applyFont="1" applyFill="1" applyBorder="1" applyAlignment="1" applyProtection="1">
      <alignment horizontal="center" vertical="center"/>
    </xf>
    <xf numFmtId="0" fontId="70" fillId="0" borderId="45" xfId="0" applyFont="1" applyBorder="1" applyAlignment="1">
      <alignment vertical="center"/>
    </xf>
    <xf numFmtId="0" fontId="22" fillId="0" borderId="19" xfId="0" applyFont="1" applyBorder="1" applyAlignment="1">
      <alignment horizontal="right" vertical="center"/>
    </xf>
    <xf numFmtId="0" fontId="22" fillId="0" borderId="17" xfId="0" applyFont="1" applyBorder="1" applyAlignment="1">
      <alignment horizontal="right" vertical="center"/>
    </xf>
    <xf numFmtId="0" fontId="22" fillId="5" borderId="72" xfId="0" applyNumberFormat="1" applyFont="1" applyFill="1" applyBorder="1" applyAlignment="1" applyProtection="1">
      <alignment horizontal="center" vertical="center"/>
    </xf>
    <xf numFmtId="0" fontId="70" fillId="0" borderId="17" xfId="0" applyFont="1" applyFill="1" applyBorder="1" applyAlignment="1">
      <alignment vertical="center"/>
    </xf>
    <xf numFmtId="0" fontId="22" fillId="5" borderId="6" xfId="0" applyNumberFormat="1" applyFont="1" applyFill="1" applyBorder="1" applyAlignment="1" applyProtection="1">
      <alignment horizontal="center" vertical="center"/>
    </xf>
    <xf numFmtId="0" fontId="70" fillId="0" borderId="64" xfId="0" applyFont="1" applyFill="1" applyBorder="1" applyAlignment="1">
      <alignment vertical="center"/>
    </xf>
    <xf numFmtId="0" fontId="70" fillId="5" borderId="53" xfId="0" applyNumberFormat="1" applyFont="1" applyFill="1" applyBorder="1" applyAlignment="1" applyProtection="1">
      <alignment horizontal="center" vertical="center"/>
    </xf>
    <xf numFmtId="49" fontId="70" fillId="0" borderId="60" xfId="0" applyNumberFormat="1" applyFont="1" applyFill="1" applyBorder="1" applyAlignment="1" applyProtection="1">
      <alignment horizontal="left" vertical="center"/>
    </xf>
    <xf numFmtId="0" fontId="70" fillId="0" borderId="3" xfId="0" applyFont="1" applyBorder="1" applyAlignment="1">
      <alignment horizontal="left" vertical="center"/>
    </xf>
    <xf numFmtId="0" fontId="70" fillId="0" borderId="3" xfId="0" applyFont="1" applyBorder="1" applyAlignment="1">
      <alignment horizontal="center" vertical="center"/>
    </xf>
    <xf numFmtId="0" fontId="70" fillId="0" borderId="4" xfId="0" applyFont="1" applyBorder="1" applyAlignment="1">
      <alignment horizontal="left" vertical="center"/>
    </xf>
    <xf numFmtId="0" fontId="70" fillId="0" borderId="4" xfId="0" applyFont="1" applyBorder="1" applyAlignment="1">
      <alignment horizontal="center" vertical="center"/>
    </xf>
    <xf numFmtId="0" fontId="70" fillId="0" borderId="13" xfId="0" applyFont="1" applyFill="1" applyBorder="1" applyAlignment="1">
      <alignment vertical="center"/>
    </xf>
    <xf numFmtId="49" fontId="70" fillId="0" borderId="67" xfId="0" applyNumberFormat="1" applyFont="1" applyFill="1" applyBorder="1" applyAlignment="1" applyProtection="1">
      <alignment horizontal="left" vertical="center"/>
    </xf>
    <xf numFmtId="0" fontId="70" fillId="0" borderId="68" xfId="0" applyFont="1" applyBorder="1" applyAlignment="1">
      <alignment horizontal="left" vertical="center"/>
    </xf>
    <xf numFmtId="0" fontId="70" fillId="0" borderId="68" xfId="0" applyFont="1" applyBorder="1" applyAlignment="1">
      <alignment horizontal="center" vertical="center"/>
    </xf>
    <xf numFmtId="0" fontId="70" fillId="5" borderId="51" xfId="0" applyNumberFormat="1" applyFont="1" applyFill="1" applyBorder="1" applyAlignment="1" applyProtection="1">
      <alignment horizontal="center" vertical="center"/>
    </xf>
    <xf numFmtId="0" fontId="22" fillId="5" borderId="46" xfId="0" applyNumberFormat="1" applyFont="1" applyFill="1" applyBorder="1" applyAlignment="1" applyProtection="1">
      <alignment horizontal="center" vertical="center"/>
    </xf>
    <xf numFmtId="0" fontId="70" fillId="5" borderId="18" xfId="0" applyNumberFormat="1" applyFont="1" applyFill="1" applyBorder="1" applyAlignment="1" applyProtection="1">
      <alignment horizontal="center" vertical="center"/>
    </xf>
    <xf numFmtId="0" fontId="70" fillId="5" borderId="19" xfId="0" applyNumberFormat="1" applyFont="1" applyFill="1" applyBorder="1" applyAlignment="1" applyProtection="1">
      <alignment horizontal="center" vertical="center"/>
    </xf>
    <xf numFmtId="0" fontId="70" fillId="5" borderId="17" xfId="0" applyFont="1" applyFill="1" applyBorder="1" applyAlignment="1">
      <alignment vertical="center"/>
    </xf>
    <xf numFmtId="0" fontId="22" fillId="5" borderId="19" xfId="0" applyNumberFormat="1" applyFont="1" applyFill="1" applyBorder="1" applyAlignment="1" applyProtection="1">
      <alignment horizontal="center" vertical="center"/>
    </xf>
    <xf numFmtId="0" fontId="70" fillId="0" borderId="27" xfId="0" applyFont="1" applyFill="1" applyBorder="1" applyAlignment="1">
      <alignment vertical="center"/>
    </xf>
    <xf numFmtId="0" fontId="70" fillId="5" borderId="73" xfId="0" applyNumberFormat="1" applyFont="1" applyFill="1" applyBorder="1" applyAlignment="1" applyProtection="1">
      <alignment horizontal="center" vertical="center"/>
    </xf>
    <xf numFmtId="49" fontId="70" fillId="0" borderId="60" xfId="0" applyNumberFormat="1" applyFont="1" applyFill="1" applyBorder="1" applyAlignment="1" applyProtection="1">
      <alignment vertical="center"/>
    </xf>
    <xf numFmtId="0" fontId="70" fillId="0" borderId="11" xfId="0" applyNumberFormat="1" applyFont="1" applyFill="1" applyBorder="1" applyAlignment="1" applyProtection="1">
      <alignment horizontal="center" vertical="center"/>
    </xf>
    <xf numFmtId="0" fontId="70" fillId="5" borderId="71" xfId="0" applyNumberFormat="1" applyFont="1" applyFill="1" applyBorder="1" applyAlignment="1" applyProtection="1">
      <alignment horizontal="center" vertical="center"/>
    </xf>
    <xf numFmtId="49" fontId="22" fillId="0" borderId="61" xfId="0" applyNumberFormat="1" applyFont="1" applyFill="1" applyBorder="1" applyAlignment="1" applyProtection="1">
      <alignment vertical="center"/>
    </xf>
    <xf numFmtId="0" fontId="70" fillId="0" borderId="63" xfId="0" applyFont="1" applyBorder="1" applyAlignment="1">
      <alignment vertical="center"/>
    </xf>
    <xf numFmtId="0" fontId="70" fillId="5" borderId="74" xfId="0" applyFont="1" applyFill="1" applyBorder="1" applyAlignment="1">
      <alignment horizontal="center" vertical="center"/>
    </xf>
    <xf numFmtId="49" fontId="22" fillId="5" borderId="60" xfId="0" applyNumberFormat="1" applyFont="1" applyFill="1" applyBorder="1" applyAlignment="1" applyProtection="1">
      <alignment vertical="center"/>
    </xf>
    <xf numFmtId="0" fontId="70" fillId="5" borderId="29" xfId="0" applyFont="1" applyFill="1" applyBorder="1" applyAlignment="1">
      <alignment horizontal="right" vertical="center"/>
    </xf>
    <xf numFmtId="0" fontId="70" fillId="5" borderId="63" xfId="0" applyFont="1" applyFill="1" applyBorder="1" applyAlignment="1">
      <alignment horizontal="right" vertical="center"/>
    </xf>
    <xf numFmtId="49" fontId="22" fillId="5" borderId="67" xfId="0" applyNumberFormat="1" applyFont="1" applyFill="1" applyBorder="1" applyAlignment="1" applyProtection="1">
      <alignment vertical="center"/>
    </xf>
    <xf numFmtId="0" fontId="70" fillId="5" borderId="68" xfId="0" applyFont="1" applyFill="1" applyBorder="1" applyAlignment="1">
      <alignment vertical="center"/>
    </xf>
    <xf numFmtId="0" fontId="70" fillId="5" borderId="68" xfId="0" applyFont="1" applyFill="1" applyBorder="1" applyAlignment="1">
      <alignment horizontal="right" vertical="center"/>
    </xf>
    <xf numFmtId="0" fontId="70" fillId="5" borderId="70" xfId="0" applyFont="1" applyFill="1" applyBorder="1" applyAlignment="1">
      <alignment horizontal="right" vertical="center"/>
    </xf>
    <xf numFmtId="0" fontId="22" fillId="5" borderId="59" xfId="0" applyNumberFormat="1" applyFont="1" applyFill="1" applyBorder="1" applyAlignment="1" applyProtection="1">
      <alignment horizontal="center" vertical="center"/>
    </xf>
    <xf numFmtId="0" fontId="70" fillId="5" borderId="43" xfId="0" applyNumberFormat="1" applyFont="1" applyFill="1" applyBorder="1" applyAlignment="1" applyProtection="1">
      <alignment horizontal="center" vertical="center"/>
    </xf>
    <xf numFmtId="0" fontId="70" fillId="0" borderId="29" xfId="0" applyFont="1" applyFill="1" applyBorder="1" applyAlignment="1">
      <alignment vertical="center"/>
    </xf>
    <xf numFmtId="0" fontId="70" fillId="0" borderId="62" xfId="0" applyFont="1" applyFill="1" applyBorder="1" applyAlignment="1">
      <alignment vertical="center"/>
    </xf>
    <xf numFmtId="49" fontId="70" fillId="0" borderId="4" xfId="0" applyNumberFormat="1" applyFont="1" applyFill="1" applyBorder="1" applyAlignment="1" applyProtection="1">
      <alignment horizontal="center" vertical="center" wrapText="1"/>
    </xf>
    <xf numFmtId="0" fontId="70" fillId="0" borderId="68" xfId="0" applyFont="1" applyFill="1" applyBorder="1" applyAlignment="1">
      <alignment vertical="center"/>
    </xf>
    <xf numFmtId="0" fontId="70" fillId="0" borderId="69" xfId="0" applyFont="1" applyFill="1" applyBorder="1" applyAlignment="1">
      <alignment vertical="center"/>
    </xf>
    <xf numFmtId="49" fontId="22" fillId="5" borderId="20" xfId="0" applyNumberFormat="1" applyFont="1" applyFill="1" applyBorder="1" applyAlignment="1" applyProtection="1">
      <alignment vertical="center"/>
    </xf>
    <xf numFmtId="0" fontId="22" fillId="5" borderId="21" xfId="0" applyFont="1" applyFill="1" applyBorder="1" applyAlignment="1">
      <alignment vertical="center"/>
    </xf>
    <xf numFmtId="0" fontId="22" fillId="5" borderId="19" xfId="0" applyFont="1" applyFill="1" applyBorder="1" applyAlignment="1">
      <alignment horizontal="right" vertical="center"/>
    </xf>
    <xf numFmtId="0" fontId="22" fillId="5" borderId="39" xfId="0" applyFont="1" applyFill="1" applyBorder="1" applyAlignment="1">
      <alignment horizontal="right" vertical="center"/>
    </xf>
    <xf numFmtId="0" fontId="22" fillId="5" borderId="73" xfId="0" applyNumberFormat="1" applyFont="1" applyFill="1" applyBorder="1" applyAlignment="1" applyProtection="1">
      <alignment horizontal="center" vertical="center"/>
    </xf>
    <xf numFmtId="0" fontId="22" fillId="0" borderId="21" xfId="0" applyFont="1" applyFill="1" applyBorder="1" applyAlignment="1">
      <alignment vertical="center"/>
    </xf>
    <xf numFmtId="0" fontId="22" fillId="0" borderId="22" xfId="0" applyFont="1" applyFill="1" applyBorder="1" applyAlignment="1">
      <alignment vertical="center"/>
    </xf>
    <xf numFmtId="0" fontId="22" fillId="0" borderId="41" xfId="0" applyFont="1" applyBorder="1" applyAlignment="1">
      <alignment horizontal="center" vertical="center"/>
    </xf>
    <xf numFmtId="0" fontId="22" fillId="0" borderId="19" xfId="0" applyFont="1" applyBorder="1" applyAlignment="1">
      <alignment horizontal="center" vertical="center"/>
    </xf>
    <xf numFmtId="0" fontId="70" fillId="0" borderId="26" xfId="0" applyFont="1" applyBorder="1" applyAlignment="1">
      <alignment horizontal="center" vertical="center"/>
    </xf>
    <xf numFmtId="0" fontId="70" fillId="0" borderId="13" xfId="0" applyFont="1" applyBorder="1" applyAlignment="1">
      <alignment horizontal="center" vertical="center"/>
    </xf>
    <xf numFmtId="0" fontId="70" fillId="5" borderId="1" xfId="0" applyNumberFormat="1" applyFont="1" applyFill="1" applyBorder="1" applyAlignment="1" applyProtection="1">
      <alignment horizontal="center" vertical="center"/>
    </xf>
    <xf numFmtId="0" fontId="22" fillId="5" borderId="29" xfId="0" applyFont="1" applyFill="1" applyBorder="1" applyAlignment="1">
      <alignment vertical="center"/>
    </xf>
    <xf numFmtId="0" fontId="22" fillId="5" borderId="63" xfId="0" applyFont="1" applyFill="1" applyBorder="1" applyAlignment="1">
      <alignment vertical="center"/>
    </xf>
    <xf numFmtId="0" fontId="22" fillId="5" borderId="43" xfId="0" applyNumberFormat="1" applyFont="1" applyFill="1" applyBorder="1" applyAlignment="1" applyProtection="1">
      <alignment horizontal="center" vertical="center"/>
    </xf>
    <xf numFmtId="4" fontId="70" fillId="0" borderId="0" xfId="0" applyNumberFormat="1" applyFont="1" applyFill="1" applyBorder="1" applyAlignment="1">
      <alignment vertical="center"/>
    </xf>
    <xf numFmtId="0" fontId="22" fillId="5" borderId="17" xfId="0" applyFont="1" applyFill="1" applyBorder="1" applyAlignment="1">
      <alignment horizontal="right" vertical="center"/>
    </xf>
    <xf numFmtId="0" fontId="70" fillId="0" borderId="64" xfId="0" applyFont="1" applyBorder="1" applyAlignment="1">
      <alignment vertical="center"/>
    </xf>
    <xf numFmtId="0" fontId="22" fillId="5" borderId="17" xfId="0" applyFont="1" applyFill="1" applyBorder="1" applyAlignment="1">
      <alignment vertical="center"/>
    </xf>
    <xf numFmtId="0" fontId="22" fillId="5" borderId="18" xfId="0" applyNumberFormat="1" applyFont="1" applyFill="1" applyBorder="1" applyAlignment="1" applyProtection="1">
      <alignment horizontal="center" vertical="center"/>
    </xf>
    <xf numFmtId="49" fontId="22" fillId="9" borderId="27" xfId="0" applyNumberFormat="1" applyFont="1" applyFill="1" applyBorder="1" applyAlignment="1" applyProtection="1">
      <alignment vertical="center"/>
    </xf>
    <xf numFmtId="0" fontId="22" fillId="9" borderId="0" xfId="0" applyFont="1" applyFill="1" applyBorder="1" applyAlignment="1">
      <alignment vertical="center"/>
    </xf>
    <xf numFmtId="0" fontId="22" fillId="9" borderId="0" xfId="0" applyFont="1" applyFill="1" applyBorder="1" applyAlignment="1">
      <alignment horizontal="right" vertical="center"/>
    </xf>
    <xf numFmtId="0" fontId="22" fillId="9" borderId="0" xfId="0" applyNumberFormat="1" applyFont="1" applyFill="1" applyBorder="1" applyAlignment="1" applyProtection="1">
      <alignment horizontal="center" vertical="center"/>
    </xf>
    <xf numFmtId="0" fontId="22" fillId="0" borderId="18" xfId="0" applyFont="1" applyFill="1" applyBorder="1" applyAlignment="1">
      <alignment vertical="center"/>
    </xf>
    <xf numFmtId="0" fontId="70" fillId="0" borderId="74" xfId="0" applyFont="1" applyFill="1" applyBorder="1" applyAlignment="1">
      <alignment horizontal="left" vertical="center"/>
    </xf>
    <xf numFmtId="0" fontId="70" fillId="0" borderId="29" xfId="0" applyFont="1" applyFill="1" applyBorder="1" applyAlignment="1">
      <alignment horizontal="left" vertical="center"/>
    </xf>
    <xf numFmtId="0" fontId="70" fillId="0" borderId="62" xfId="0" applyFont="1" applyFill="1" applyBorder="1" applyAlignment="1">
      <alignment horizontal="left" vertical="center"/>
    </xf>
    <xf numFmtId="0" fontId="70" fillId="5" borderId="17" xfId="0" applyNumberFormat="1" applyFont="1" applyFill="1" applyBorder="1" applyAlignment="1" applyProtection="1">
      <alignment horizontal="center" vertical="center"/>
    </xf>
    <xf numFmtId="0" fontId="70" fillId="0" borderId="7" xfId="0" applyFont="1" applyFill="1" applyBorder="1" applyAlignment="1">
      <alignment horizontal="left" vertical="center"/>
    </xf>
    <xf numFmtId="0" fontId="70" fillId="0" borderId="65" xfId="0" applyFont="1" applyFill="1" applyBorder="1" applyAlignment="1">
      <alignment horizontal="left" vertical="center"/>
    </xf>
    <xf numFmtId="0" fontId="70" fillId="0" borderId="76" xfId="0" applyFont="1" applyFill="1" applyBorder="1" applyAlignment="1">
      <alignment horizontal="left" vertical="center"/>
    </xf>
    <xf numFmtId="0" fontId="70" fillId="0" borderId="68" xfId="0" applyFont="1" applyFill="1" applyBorder="1" applyAlignment="1">
      <alignment horizontal="left" vertical="center"/>
    </xf>
    <xf numFmtId="0" fontId="70" fillId="0" borderId="69" xfId="0" applyFont="1" applyFill="1" applyBorder="1" applyAlignment="1">
      <alignment horizontal="left" vertical="center"/>
    </xf>
    <xf numFmtId="0" fontId="70" fillId="5" borderId="22" xfId="0" applyNumberFormat="1" applyFont="1" applyFill="1" applyBorder="1" applyAlignment="1" applyProtection="1">
      <alignment horizontal="center" vertical="center"/>
    </xf>
    <xf numFmtId="0" fontId="70" fillId="0" borderId="21" xfId="0" applyFont="1" applyFill="1" applyBorder="1" applyAlignment="1">
      <alignment vertical="center"/>
    </xf>
    <xf numFmtId="0" fontId="70" fillId="0" borderId="22" xfId="0" applyFont="1" applyFill="1" applyBorder="1" applyAlignment="1">
      <alignment vertical="center"/>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70" fillId="5" borderId="19" xfId="0" applyFont="1" applyFill="1" applyBorder="1" applyAlignment="1">
      <alignment horizontal="left" vertical="center"/>
    </xf>
    <xf numFmtId="0" fontId="70" fillId="0" borderId="23" xfId="0" applyFont="1" applyFill="1" applyBorder="1" applyAlignment="1">
      <alignment horizontal="left" vertical="center"/>
    </xf>
    <xf numFmtId="0" fontId="70" fillId="0" borderId="24" xfId="0" applyFont="1" applyFill="1" applyBorder="1" applyAlignment="1">
      <alignment vertical="center"/>
    </xf>
    <xf numFmtId="0" fontId="70" fillId="0" borderId="25" xfId="0" applyFont="1" applyFill="1" applyBorder="1" applyAlignment="1">
      <alignment vertical="center"/>
    </xf>
    <xf numFmtId="0" fontId="70" fillId="5" borderId="59" xfId="0" applyFont="1" applyFill="1" applyBorder="1" applyAlignment="1">
      <alignment horizontal="center" vertical="center" wrapText="1"/>
    </xf>
    <xf numFmtId="0" fontId="70" fillId="5" borderId="40" xfId="0" applyFont="1" applyFill="1" applyBorder="1" applyAlignment="1">
      <alignment horizontal="center" vertical="center" wrapText="1"/>
    </xf>
    <xf numFmtId="0" fontId="70" fillId="0" borderId="40" xfId="0" applyFont="1" applyFill="1" applyBorder="1" applyAlignment="1">
      <alignment horizontal="left" vertical="center"/>
    </xf>
    <xf numFmtId="0" fontId="70" fillId="0" borderId="24" xfId="0" applyFont="1" applyFill="1" applyBorder="1" applyAlignment="1">
      <alignment horizontal="left" vertical="center"/>
    </xf>
    <xf numFmtId="0" fontId="70" fillId="5" borderId="47" xfId="0" applyFont="1" applyFill="1" applyBorder="1" applyAlignment="1">
      <alignment horizontal="center" vertical="center" wrapText="1"/>
    </xf>
    <xf numFmtId="0" fontId="22" fillId="5" borderId="46" xfId="0" applyFont="1" applyFill="1" applyBorder="1" applyAlignment="1">
      <alignment horizontal="left" vertical="center"/>
    </xf>
    <xf numFmtId="0" fontId="70" fillId="5" borderId="18" xfId="0" applyFont="1" applyFill="1" applyBorder="1" applyAlignment="1">
      <alignment vertical="center"/>
    </xf>
    <xf numFmtId="0" fontId="70" fillId="0" borderId="66" xfId="0" applyFont="1" applyFill="1" applyBorder="1" applyAlignment="1">
      <alignment horizontal="left" vertical="center"/>
    </xf>
    <xf numFmtId="0" fontId="70" fillId="0" borderId="54" xfId="0" applyFont="1" applyBorder="1" applyAlignment="1">
      <alignment vertical="center"/>
    </xf>
    <xf numFmtId="0" fontId="70" fillId="5" borderId="46" xfId="0" applyNumberFormat="1" applyFont="1" applyFill="1" applyBorder="1" applyAlignment="1" applyProtection="1">
      <alignment horizontal="center" vertical="center"/>
    </xf>
    <xf numFmtId="0" fontId="70" fillId="0" borderId="60" xfId="0" applyFont="1" applyFill="1" applyBorder="1" applyAlignment="1">
      <alignment horizontal="left" vertical="center"/>
    </xf>
    <xf numFmtId="0" fontId="70" fillId="0" borderId="60" xfId="0" applyFont="1" applyBorder="1" applyAlignment="1">
      <alignment vertical="center"/>
    </xf>
    <xf numFmtId="49" fontId="70" fillId="5" borderId="2" xfId="0" applyNumberFormat="1" applyFont="1" applyFill="1" applyBorder="1" applyAlignment="1" applyProtection="1">
      <alignment horizontal="center" vertical="center" wrapText="1"/>
    </xf>
    <xf numFmtId="49" fontId="70" fillId="5" borderId="1" xfId="0" applyNumberFormat="1" applyFont="1" applyFill="1" applyBorder="1" applyAlignment="1" applyProtection="1">
      <alignment horizontal="center" vertical="center" wrapText="1"/>
    </xf>
    <xf numFmtId="0" fontId="70" fillId="0" borderId="12" xfId="0" applyFont="1" applyFill="1" applyBorder="1" applyAlignment="1">
      <alignment horizontal="left" vertical="center"/>
    </xf>
    <xf numFmtId="0" fontId="22" fillId="5" borderId="17" xfId="0" applyFont="1" applyFill="1" applyBorder="1" applyAlignment="1">
      <alignment horizontal="center" vertical="center"/>
    </xf>
    <xf numFmtId="0" fontId="70" fillId="5" borderId="48" xfId="0" applyFont="1" applyFill="1" applyBorder="1" applyAlignment="1">
      <alignment horizontal="center" vertical="center" wrapText="1"/>
    </xf>
    <xf numFmtId="0" fontId="70" fillId="0" borderId="3" xfId="0" applyFont="1" applyFill="1" applyBorder="1" applyAlignment="1">
      <alignment horizontal="left" vertical="center"/>
    </xf>
    <xf numFmtId="0" fontId="70" fillId="5" borderId="2" xfId="0" applyFont="1" applyFill="1" applyBorder="1" applyAlignment="1">
      <alignment horizontal="center" vertical="center" wrapText="1"/>
    </xf>
    <xf numFmtId="0" fontId="70" fillId="5" borderId="60" xfId="0" applyFont="1" applyFill="1" applyBorder="1" applyAlignment="1">
      <alignment horizontal="center" vertical="center" wrapText="1"/>
    </xf>
    <xf numFmtId="0" fontId="70" fillId="5" borderId="3" xfId="0" applyFont="1" applyFill="1" applyBorder="1" applyAlignment="1">
      <alignment horizontal="left" vertical="center"/>
    </xf>
    <xf numFmtId="0" fontId="70" fillId="5" borderId="45" xfId="0" applyFont="1" applyFill="1" applyBorder="1" applyAlignment="1">
      <alignment vertical="center"/>
    </xf>
    <xf numFmtId="0" fontId="70" fillId="5" borderId="16" xfId="0" applyFont="1" applyFill="1" applyBorder="1" applyAlignment="1">
      <alignment horizontal="center" vertical="center" wrapText="1"/>
    </xf>
    <xf numFmtId="0" fontId="70" fillId="0" borderId="45" xfId="0" applyFont="1" applyFill="1" applyBorder="1" applyAlignment="1">
      <alignment horizontal="left" vertical="center"/>
    </xf>
    <xf numFmtId="0" fontId="70" fillId="5" borderId="51" xfId="0" applyFont="1" applyFill="1" applyBorder="1" applyAlignment="1">
      <alignment horizontal="center" vertical="center" wrapText="1"/>
    </xf>
    <xf numFmtId="0" fontId="70" fillId="5" borderId="71" xfId="0" applyFont="1" applyFill="1" applyBorder="1" applyAlignment="1">
      <alignment horizontal="center" vertical="center" wrapText="1"/>
    </xf>
    <xf numFmtId="0" fontId="70" fillId="5" borderId="55" xfId="0" applyFont="1" applyFill="1" applyBorder="1" applyAlignment="1">
      <alignment horizontal="center" vertical="center" wrapText="1"/>
    </xf>
    <xf numFmtId="0" fontId="70" fillId="5" borderId="70" xfId="0" applyFont="1" applyFill="1" applyBorder="1" applyAlignment="1">
      <alignment horizontal="center" vertical="center" wrapText="1"/>
    </xf>
    <xf numFmtId="0" fontId="70" fillId="0" borderId="27" xfId="0" applyFont="1" applyFill="1" applyBorder="1" applyAlignment="1">
      <alignment horizontal="center" vertical="center" wrapText="1"/>
    </xf>
    <xf numFmtId="0" fontId="70" fillId="0" borderId="0" xfId="0" applyFont="1" applyFill="1" applyBorder="1" applyAlignment="1">
      <alignment horizontal="center" vertical="center" wrapText="1"/>
    </xf>
    <xf numFmtId="0" fontId="22" fillId="0" borderId="27" xfId="0" applyFont="1" applyBorder="1" applyAlignment="1">
      <alignment horizontal="center" vertical="center"/>
    </xf>
    <xf numFmtId="0" fontId="70" fillId="0" borderId="0" xfId="0" applyFont="1" applyFill="1" applyBorder="1" applyAlignment="1">
      <alignment horizontal="center" vertical="center"/>
    </xf>
    <xf numFmtId="0" fontId="22" fillId="0" borderId="27" xfId="0" applyFont="1" applyFill="1" applyBorder="1" applyAlignment="1">
      <alignment horizontal="center" vertical="center"/>
    </xf>
    <xf numFmtId="0" fontId="22" fillId="0" borderId="0" xfId="0" applyFont="1" applyFill="1" applyBorder="1" applyAlignment="1">
      <alignment horizontal="center" vertical="center"/>
    </xf>
    <xf numFmtId="0" fontId="70" fillId="0" borderId="3" xfId="0" applyFont="1" applyFill="1" applyBorder="1" applyAlignment="1">
      <alignment horizontal="center" vertical="center"/>
    </xf>
    <xf numFmtId="0" fontId="70" fillId="5" borderId="46" xfId="0" applyFont="1" applyFill="1" applyBorder="1" applyAlignment="1">
      <alignment horizontal="left" vertical="center"/>
    </xf>
    <xf numFmtId="0" fontId="70" fillId="5" borderId="47" xfId="0" applyFont="1" applyFill="1" applyBorder="1" applyAlignment="1">
      <alignment horizontal="left" vertical="center"/>
    </xf>
    <xf numFmtId="0" fontId="70" fillId="0" borderId="4" xfId="0" applyFont="1" applyFill="1" applyBorder="1" applyAlignment="1">
      <alignment horizontal="center" vertical="center"/>
    </xf>
    <xf numFmtId="0" fontId="70" fillId="0" borderId="65" xfId="0" applyFont="1" applyFill="1" applyBorder="1" applyAlignment="1">
      <alignment horizontal="center" vertical="center"/>
    </xf>
    <xf numFmtId="0" fontId="70" fillId="5" borderId="9" xfId="0" applyFont="1" applyFill="1" applyBorder="1" applyAlignment="1">
      <alignment horizontal="center" vertical="center"/>
    </xf>
    <xf numFmtId="0" fontId="70" fillId="0" borderId="78" xfId="0" applyFont="1" applyBorder="1" applyAlignment="1">
      <alignment vertical="center"/>
    </xf>
    <xf numFmtId="0" fontId="70" fillId="0" borderId="78" xfId="0" applyFont="1" applyFill="1" applyBorder="1" applyAlignment="1">
      <alignment horizontal="left" vertical="center"/>
    </xf>
    <xf numFmtId="0" fontId="70" fillId="0" borderId="68" xfId="0" applyFont="1" applyFill="1" applyBorder="1" applyAlignment="1">
      <alignment horizontal="center" vertical="center"/>
    </xf>
    <xf numFmtId="0" fontId="70" fillId="0" borderId="79" xfId="0" applyFont="1" applyBorder="1" applyAlignment="1">
      <alignment vertical="center"/>
    </xf>
    <xf numFmtId="0" fontId="70" fillId="0" borderId="78" xfId="0" applyFont="1" applyBorder="1" applyAlignment="1">
      <alignment horizontal="center" vertical="center"/>
    </xf>
    <xf numFmtId="0" fontId="70" fillId="0" borderId="80" xfId="0" applyFont="1" applyBorder="1" applyAlignment="1">
      <alignment horizontal="center" vertical="center"/>
    </xf>
    <xf numFmtId="0" fontId="28" fillId="0" borderId="0" xfId="0" applyFont="1" applyAlignment="1">
      <alignment vertical="center"/>
    </xf>
    <xf numFmtId="4" fontId="22" fillId="0" borderId="61" xfId="0" applyNumberFormat="1" applyFont="1" applyFill="1" applyBorder="1" applyAlignment="1">
      <alignment vertical="center"/>
    </xf>
    <xf numFmtId="4" fontId="22" fillId="0" borderId="29" xfId="0" applyNumberFormat="1" applyFont="1" applyFill="1" applyBorder="1" applyAlignment="1">
      <alignment vertical="center"/>
    </xf>
    <xf numFmtId="4" fontId="22" fillId="0" borderId="62" xfId="0" applyNumberFormat="1" applyFont="1" applyFill="1" applyBorder="1" applyAlignment="1">
      <alignment vertical="center"/>
    </xf>
    <xf numFmtId="164" fontId="64" fillId="0" borderId="6" xfId="1" applyFont="1" applyBorder="1"/>
    <xf numFmtId="164" fontId="64" fillId="4" borderId="6" xfId="1" applyFont="1" applyFill="1" applyBorder="1"/>
    <xf numFmtId="164" fontId="64" fillId="0" borderId="6" xfId="1" applyFont="1" applyBorder="1" applyAlignment="1">
      <alignment vertical="center"/>
    </xf>
    <xf numFmtId="164" fontId="68" fillId="0" borderId="1" xfId="1" applyFont="1" applyBorder="1"/>
    <xf numFmtId="164" fontId="68" fillId="2" borderId="17" xfId="1" applyFont="1" applyFill="1" applyBorder="1"/>
    <xf numFmtId="0" fontId="13" fillId="2" borderId="6" xfId="0" applyFont="1" applyFill="1" applyBorder="1" applyAlignment="1">
      <alignment horizontal="center"/>
    </xf>
    <xf numFmtId="164" fontId="2" fillId="0" borderId="0" xfId="7" applyNumberFormat="1"/>
    <xf numFmtId="0" fontId="54" fillId="13" borderId="6" xfId="0" applyFont="1" applyFill="1" applyBorder="1" applyAlignment="1">
      <alignment horizontal="center" vertical="center" wrapText="1"/>
    </xf>
    <xf numFmtId="0" fontId="13" fillId="2" borderId="0" xfId="0" applyFont="1" applyFill="1"/>
    <xf numFmtId="164" fontId="0" fillId="9" borderId="6" xfId="1" applyFont="1" applyFill="1" applyBorder="1"/>
    <xf numFmtId="0" fontId="45" fillId="9" borderId="0" xfId="0" applyFont="1" applyFill="1"/>
    <xf numFmtId="164" fontId="68" fillId="9" borderId="0" xfId="1" applyFont="1" applyFill="1"/>
    <xf numFmtId="164" fontId="68" fillId="9" borderId="0" xfId="0" applyNumberFormat="1" applyFont="1" applyFill="1"/>
    <xf numFmtId="165" fontId="68" fillId="9" borderId="0" xfId="0" applyNumberFormat="1" applyFont="1" applyFill="1"/>
    <xf numFmtId="164" fontId="72" fillId="3" borderId="17" xfId="1" applyFont="1" applyFill="1" applyBorder="1"/>
    <xf numFmtId="43" fontId="3" fillId="9" borderId="0" xfId="1" applyNumberFormat="1" applyFont="1" applyFill="1"/>
    <xf numFmtId="0" fontId="6" fillId="9" borderId="0" xfId="0" applyFont="1" applyFill="1" applyAlignment="1">
      <alignment vertical="center"/>
    </xf>
    <xf numFmtId="0" fontId="3" fillId="9" borderId="0" xfId="0" applyFont="1" applyFill="1" applyAlignment="1">
      <alignment vertical="center"/>
    </xf>
    <xf numFmtId="0" fontId="73" fillId="22" borderId="6" xfId="0" applyFont="1" applyFill="1" applyBorder="1" applyAlignment="1">
      <alignment horizontal="center" wrapText="1"/>
    </xf>
    <xf numFmtId="3" fontId="73" fillId="22" borderId="6" xfId="0" applyNumberFormat="1" applyFont="1" applyFill="1" applyBorder="1" applyAlignment="1">
      <alignment horizontal="center" wrapText="1"/>
    </xf>
    <xf numFmtId="9" fontId="73" fillId="22" borderId="6" xfId="0" applyNumberFormat="1" applyFont="1" applyFill="1" applyBorder="1" applyAlignment="1">
      <alignment horizontal="center" wrapText="1"/>
    </xf>
    <xf numFmtId="3" fontId="73" fillId="23" borderId="6" xfId="0" applyNumberFormat="1" applyFont="1" applyFill="1" applyBorder="1" applyAlignment="1">
      <alignment horizontal="center" wrapText="1"/>
    </xf>
    <xf numFmtId="0" fontId="73" fillId="23" borderId="6" xfId="0" applyFont="1" applyFill="1" applyBorder="1" applyAlignment="1">
      <alignment horizontal="center" wrapText="1"/>
    </xf>
    <xf numFmtId="9" fontId="73" fillId="23" borderId="6" xfId="0" applyNumberFormat="1" applyFont="1" applyFill="1" applyBorder="1" applyAlignment="1">
      <alignment horizontal="center" wrapText="1"/>
    </xf>
    <xf numFmtId="3" fontId="73" fillId="2" borderId="6" xfId="0" applyNumberFormat="1" applyFont="1" applyFill="1" applyBorder="1" applyAlignment="1">
      <alignment horizontal="center" wrapText="1"/>
    </xf>
    <xf numFmtId="9" fontId="73" fillId="2" borderId="6" xfId="0" applyNumberFormat="1" applyFont="1" applyFill="1" applyBorder="1" applyAlignment="1">
      <alignment horizontal="center" wrapText="1"/>
    </xf>
    <xf numFmtId="0" fontId="2" fillId="9" borderId="0" xfId="0" applyFont="1" applyFill="1" applyAlignment="1">
      <alignment horizontal="left" wrapText="1"/>
    </xf>
    <xf numFmtId="0" fontId="2" fillId="0" borderId="0" xfId="0" applyFont="1" applyAlignment="1">
      <alignment horizontal="left" wrapText="1"/>
    </xf>
    <xf numFmtId="0" fontId="33" fillId="10" borderId="7" xfId="0" applyFont="1" applyFill="1" applyBorder="1" applyAlignment="1">
      <alignment horizontal="center" vertical="center" wrapText="1"/>
    </xf>
    <xf numFmtId="0" fontId="2" fillId="0" borderId="0" xfId="0" applyFont="1" applyBorder="1" applyAlignment="1">
      <alignment horizontal="left" wrapText="1"/>
    </xf>
    <xf numFmtId="164" fontId="36" fillId="0" borderId="0" xfId="1" applyFont="1" applyBorder="1"/>
    <xf numFmtId="0" fontId="2" fillId="9" borderId="0" xfId="0" applyFont="1" applyFill="1" applyAlignment="1">
      <alignment horizontal="left" wrapText="1"/>
    </xf>
    <xf numFmtId="0" fontId="40" fillId="10" borderId="6" xfId="0" applyFont="1" applyFill="1" applyBorder="1" applyAlignment="1">
      <alignment horizontal="center" vertical="center" wrapText="1"/>
    </xf>
    <xf numFmtId="15" fontId="12" fillId="9" borderId="6" xfId="0" applyNumberFormat="1" applyFont="1" applyFill="1" applyBorder="1" applyAlignment="1">
      <alignment horizontal="center" wrapText="1"/>
    </xf>
    <xf numFmtId="0" fontId="2" fillId="0" borderId="0" xfId="0" applyFont="1" applyAlignment="1">
      <alignment horizontal="left" vertical="center" wrapText="1"/>
    </xf>
    <xf numFmtId="0" fontId="2" fillId="0" borderId="0" xfId="0" applyFont="1" applyAlignment="1">
      <alignment horizontal="left" wrapText="1"/>
    </xf>
    <xf numFmtId="0" fontId="17" fillId="0" borderId="6" xfId="0" applyFont="1" applyBorder="1" applyAlignment="1">
      <alignment horizontal="center" vertical="center"/>
    </xf>
    <xf numFmtId="0" fontId="4" fillId="9" borderId="1" xfId="0" applyFont="1" applyFill="1" applyBorder="1" applyAlignment="1">
      <alignment horizontal="center"/>
    </xf>
    <xf numFmtId="164" fontId="57" fillId="9" borderId="0" xfId="1" applyNumberFormat="1" applyFont="1" applyFill="1" applyBorder="1"/>
    <xf numFmtId="164" fontId="60" fillId="9" borderId="0" xfId="1" applyNumberFormat="1" applyFont="1" applyFill="1" applyBorder="1"/>
    <xf numFmtId="164" fontId="57" fillId="9" borderId="3" xfId="1" applyNumberFormat="1" applyFont="1" applyFill="1" applyBorder="1"/>
    <xf numFmtId="169" fontId="60" fillId="9" borderId="0" xfId="1" applyNumberFormat="1" applyFont="1" applyFill="1" applyBorder="1"/>
    <xf numFmtId="0" fontId="67" fillId="0" borderId="0" xfId="0" applyFont="1" applyAlignment="1"/>
    <xf numFmtId="0" fontId="58" fillId="2" borderId="0" xfId="0" applyFont="1" applyFill="1" applyAlignment="1"/>
    <xf numFmtId="0" fontId="45" fillId="2" borderId="0" xfId="0" applyFont="1" applyFill="1"/>
    <xf numFmtId="0" fontId="64" fillId="0" borderId="0" xfId="0" applyFont="1" applyBorder="1" applyAlignment="1"/>
    <xf numFmtId="0" fontId="45" fillId="0" borderId="26" xfId="0" applyFont="1" applyBorder="1"/>
    <xf numFmtId="0" fontId="62" fillId="0" borderId="0" xfId="3" applyFont="1" applyBorder="1" applyAlignment="1"/>
    <xf numFmtId="0" fontId="45" fillId="0" borderId="26" xfId="3" applyFont="1" applyBorder="1"/>
    <xf numFmtId="164" fontId="45" fillId="0" borderId="0" xfId="0" applyNumberFormat="1" applyFont="1"/>
    <xf numFmtId="43" fontId="45" fillId="0" borderId="0" xfId="1" applyNumberFormat="1" applyFont="1" applyBorder="1"/>
    <xf numFmtId="0" fontId="45" fillId="9" borderId="0" xfId="0" applyFont="1" applyFill="1" applyBorder="1"/>
    <xf numFmtId="164" fontId="45" fillId="9" borderId="0" xfId="0" applyNumberFormat="1" applyFont="1" applyFill="1" applyBorder="1"/>
    <xf numFmtId="0" fontId="45" fillId="9" borderId="15" xfId="0" applyFont="1" applyFill="1" applyBorder="1"/>
    <xf numFmtId="0" fontId="47" fillId="9" borderId="0" xfId="0" applyFont="1" applyFill="1" applyBorder="1"/>
    <xf numFmtId="0" fontId="45" fillId="5" borderId="0" xfId="0" applyFont="1" applyFill="1"/>
    <xf numFmtId="0" fontId="58" fillId="9" borderId="0" xfId="0" applyFont="1" applyFill="1" applyAlignment="1">
      <alignment horizontal="center"/>
    </xf>
    <xf numFmtId="0" fontId="49" fillId="0" borderId="6" xfId="0" applyFont="1" applyBorder="1" applyAlignment="1">
      <alignment horizontal="center"/>
    </xf>
    <xf numFmtId="0" fontId="49" fillId="0" borderId="6" xfId="0" applyFont="1" applyBorder="1"/>
    <xf numFmtId="0" fontId="76" fillId="9" borderId="6" xfId="0" applyFont="1" applyFill="1" applyBorder="1"/>
    <xf numFmtId="0" fontId="47" fillId="0" borderId="6" xfId="0" applyFont="1" applyBorder="1"/>
    <xf numFmtId="0" fontId="77" fillId="9" borderId="6" xfId="0" applyFont="1" applyFill="1" applyBorder="1"/>
    <xf numFmtId="165" fontId="47" fillId="0" borderId="0" xfId="0" applyNumberFormat="1" applyFont="1"/>
    <xf numFmtId="10" fontId="47" fillId="0" borderId="6" xfId="0" applyNumberFormat="1" applyFont="1" applyBorder="1"/>
    <xf numFmtId="165" fontId="47" fillId="0" borderId="6" xfId="0" applyNumberFormat="1" applyFont="1" applyBorder="1"/>
    <xf numFmtId="9" fontId="47" fillId="0" borderId="6" xfId="0" applyNumberFormat="1" applyFont="1" applyBorder="1"/>
    <xf numFmtId="0" fontId="62" fillId="4" borderId="0" xfId="0" applyFont="1" applyFill="1" applyAlignment="1"/>
    <xf numFmtId="0" fontId="58" fillId="4" borderId="0" xfId="0" applyFont="1" applyFill="1" applyAlignment="1"/>
    <xf numFmtId="0" fontId="45" fillId="4" borderId="0" xfId="0" applyFont="1" applyFill="1"/>
    <xf numFmtId="43" fontId="45" fillId="0" borderId="0" xfId="1" applyNumberFormat="1" applyFont="1" applyFill="1" applyBorder="1"/>
    <xf numFmtId="0" fontId="45" fillId="18" borderId="0" xfId="0" applyFont="1" applyFill="1"/>
    <xf numFmtId="0" fontId="45" fillId="0" borderId="7" xfId="0" applyFont="1" applyBorder="1"/>
    <xf numFmtId="165" fontId="45" fillId="0" borderId="0" xfId="0" applyNumberFormat="1" applyFont="1"/>
    <xf numFmtId="0" fontId="45" fillId="0" borderId="6" xfId="0" applyFont="1" applyBorder="1" applyAlignment="1">
      <alignment horizontal="center"/>
    </xf>
    <xf numFmtId="0" fontId="45" fillId="0" borderId="0" xfId="0" applyFont="1" applyFill="1" applyBorder="1" applyAlignment="1">
      <alignment horizontal="center"/>
    </xf>
    <xf numFmtId="0" fontId="61" fillId="5" borderId="0" xfId="0" applyFont="1" applyFill="1"/>
    <xf numFmtId="0" fontId="58" fillId="5" borderId="0" xfId="0" applyFont="1" applyFill="1" applyAlignment="1"/>
    <xf numFmtId="0" fontId="78" fillId="2" borderId="0" xfId="0" applyFont="1" applyFill="1"/>
    <xf numFmtId="0" fontId="61" fillId="2" borderId="0" xfId="0" applyFont="1" applyFill="1"/>
    <xf numFmtId="0" fontId="45" fillId="0" borderId="27" xfId="0" applyFont="1" applyBorder="1"/>
    <xf numFmtId="164" fontId="45" fillId="0" borderId="8" xfId="1" applyFont="1" applyBorder="1"/>
    <xf numFmtId="0" fontId="45" fillId="0" borderId="28" xfId="0" applyFont="1" applyBorder="1"/>
    <xf numFmtId="0" fontId="50" fillId="0" borderId="0" xfId="0" applyFont="1" applyBorder="1" applyAlignment="1">
      <alignment horizontal="left"/>
    </xf>
    <xf numFmtId="0" fontId="45" fillId="0" borderId="23" xfId="0" applyFont="1" applyBorder="1"/>
    <xf numFmtId="0" fontId="45" fillId="0" borderId="24" xfId="0" applyFont="1" applyBorder="1"/>
    <xf numFmtId="0" fontId="47" fillId="19" borderId="0" xfId="0" applyFont="1" applyFill="1"/>
    <xf numFmtId="0" fontId="58" fillId="6" borderId="0" xfId="0" applyFont="1" applyFill="1"/>
    <xf numFmtId="0" fontId="45" fillId="6" borderId="0" xfId="0" applyFont="1" applyFill="1"/>
    <xf numFmtId="0" fontId="45" fillId="19" borderId="0" xfId="0" applyFont="1" applyFill="1"/>
    <xf numFmtId="0" fontId="47" fillId="6" borderId="0" xfId="0" applyFont="1" applyFill="1"/>
    <xf numFmtId="0" fontId="45" fillId="0" borderId="25" xfId="0" applyFont="1" applyBorder="1"/>
    <xf numFmtId="0" fontId="45" fillId="7" borderId="0" xfId="0" applyFont="1" applyFill="1"/>
    <xf numFmtId="0" fontId="0" fillId="0" borderId="0" xfId="0" applyAlignment="1">
      <alignment horizontal="center"/>
    </xf>
    <xf numFmtId="0" fontId="3" fillId="0" borderId="0" xfId="0" applyFont="1" applyAlignment="1">
      <alignment horizontal="left"/>
    </xf>
    <xf numFmtId="0" fontId="82" fillId="0" borderId="0" xfId="0" applyFont="1"/>
    <xf numFmtId="0" fontId="83" fillId="0" borderId="0" xfId="0" applyFont="1"/>
    <xf numFmtId="164" fontId="82" fillId="0" borderId="0" xfId="1" applyNumberFormat="1" applyFont="1"/>
    <xf numFmtId="0" fontId="83" fillId="18" borderId="6" xfId="0" applyFont="1" applyFill="1" applyBorder="1" applyAlignment="1">
      <alignment horizontal="center"/>
    </xf>
    <xf numFmtId="0" fontId="83" fillId="20" borderId="6" xfId="0" applyFont="1" applyFill="1" applyBorder="1" applyAlignment="1">
      <alignment horizontal="center"/>
    </xf>
    <xf numFmtId="0" fontId="82" fillId="0" borderId="6" xfId="0" applyFont="1" applyFill="1" applyBorder="1" applyAlignment="1">
      <alignment vertical="center"/>
    </xf>
    <xf numFmtId="164" fontId="80" fillId="0" borderId="6" xfId="1" applyNumberFormat="1" applyFont="1" applyFill="1" applyBorder="1" applyAlignment="1">
      <alignment vertical="center"/>
    </xf>
    <xf numFmtId="164" fontId="80" fillId="17" borderId="6" xfId="1" applyNumberFormat="1" applyFont="1" applyFill="1" applyBorder="1" applyAlignment="1">
      <alignment vertical="center"/>
    </xf>
    <xf numFmtId="0" fontId="82" fillId="0" borderId="6" xfId="0" applyFont="1" applyFill="1" applyBorder="1" applyAlignment="1">
      <alignment horizontal="left" vertical="center"/>
    </xf>
    <xf numFmtId="164" fontId="59" fillId="0" borderId="6" xfId="1" applyNumberFormat="1" applyFont="1" applyFill="1" applyBorder="1" applyAlignment="1">
      <alignment vertical="center"/>
    </xf>
    <xf numFmtId="0" fontId="82" fillId="0" borderId="6" xfId="0" applyFont="1" applyFill="1" applyBorder="1" applyAlignment="1">
      <alignment horizontal="left" vertical="center" wrapText="1"/>
    </xf>
    <xf numFmtId="0" fontId="83" fillId="0" borderId="6" xfId="0" applyFont="1" applyFill="1" applyBorder="1"/>
    <xf numFmtId="164" fontId="83" fillId="17" borderId="6" xfId="1" applyNumberFormat="1" applyFont="1" applyFill="1" applyBorder="1"/>
    <xf numFmtId="164" fontId="83" fillId="0" borderId="6" xfId="1" applyNumberFormat="1" applyFont="1" applyFill="1" applyBorder="1"/>
    <xf numFmtId="0" fontId="83" fillId="0" borderId="0" xfId="0" applyFont="1" applyFill="1" applyBorder="1"/>
    <xf numFmtId="164" fontId="83" fillId="0" borderId="0" xfId="1" applyNumberFormat="1" applyFont="1" applyFill="1" applyBorder="1"/>
    <xf numFmtId="164" fontId="80" fillId="0" borderId="0" xfId="1" applyNumberFormat="1" applyFont="1" applyBorder="1"/>
    <xf numFmtId="164" fontId="80" fillId="0" borderId="0" xfId="1" applyNumberFormat="1" applyFont="1" applyBorder="1" applyAlignment="1">
      <alignment horizontal="center"/>
    </xf>
    <xf numFmtId="164" fontId="59" fillId="9" borderId="4" xfId="1" applyNumberFormat="1" applyFont="1" applyFill="1" applyBorder="1"/>
    <xf numFmtId="169" fontId="60" fillId="9" borderId="3" xfId="1" applyNumberFormat="1" applyFont="1" applyFill="1" applyBorder="1"/>
    <xf numFmtId="43" fontId="45" fillId="0" borderId="0" xfId="0" applyNumberFormat="1" applyFont="1"/>
    <xf numFmtId="0" fontId="46" fillId="0" borderId="6" xfId="0" applyFont="1" applyBorder="1" applyAlignment="1">
      <alignment horizontal="center"/>
    </xf>
    <xf numFmtId="0" fontId="86" fillId="0" borderId="6" xfId="0" applyFont="1" applyBorder="1"/>
    <xf numFmtId="0" fontId="38" fillId="0" borderId="0" xfId="0" applyFont="1" applyBorder="1"/>
    <xf numFmtId="164" fontId="45" fillId="0" borderId="3" xfId="0" applyNumberFormat="1" applyFont="1" applyBorder="1"/>
    <xf numFmtId="4" fontId="61" fillId="0" borderId="15" xfId="0" applyNumberFormat="1" applyFont="1" applyBorder="1"/>
    <xf numFmtId="164" fontId="45" fillId="0" borderId="0" xfId="1" applyFont="1" applyAlignment="1">
      <alignment horizontal="center"/>
    </xf>
    <xf numFmtId="0" fontId="2" fillId="0" borderId="0" xfId="0" applyFont="1" applyBorder="1" applyAlignment="1">
      <alignment horizontal="center" vertical="center" wrapText="1"/>
    </xf>
    <xf numFmtId="0" fontId="47" fillId="0" borderId="27" xfId="0" applyFont="1" applyBorder="1"/>
    <xf numFmtId="0" fontId="47" fillId="0" borderId="27" xfId="0" applyFont="1" applyBorder="1" applyAlignment="1"/>
    <xf numFmtId="0" fontId="47" fillId="0" borderId="0" xfId="0" applyFont="1" applyBorder="1" applyAlignment="1"/>
    <xf numFmtId="0" fontId="45" fillId="0" borderId="0" xfId="0" applyFont="1" applyBorder="1" applyAlignment="1"/>
    <xf numFmtId="0" fontId="47" fillId="0" borderId="0" xfId="0" applyFont="1" applyBorder="1"/>
    <xf numFmtId="164" fontId="45" fillId="0" borderId="0" xfId="1" applyFont="1" applyBorder="1" applyAlignment="1"/>
    <xf numFmtId="164" fontId="45" fillId="0" borderId="24" xfId="1" applyFont="1" applyBorder="1" applyAlignment="1"/>
    <xf numFmtId="43" fontId="45" fillId="0" borderId="24" xfId="0" applyNumberFormat="1" applyFont="1" applyBorder="1"/>
    <xf numFmtId="0" fontId="33" fillId="5" borderId="6" xfId="0" applyFont="1" applyFill="1" applyBorder="1" applyAlignment="1">
      <alignment horizontal="center" vertical="center" wrapText="1"/>
    </xf>
    <xf numFmtId="0" fontId="45" fillId="0" borderId="0" xfId="0" applyFont="1" applyFill="1"/>
    <xf numFmtId="4" fontId="45" fillId="0" borderId="0" xfId="0" applyNumberFormat="1" applyFont="1" applyFill="1" applyBorder="1"/>
    <xf numFmtId="164" fontId="45" fillId="0" borderId="3" xfId="1" applyFont="1" applyFill="1" applyBorder="1"/>
    <xf numFmtId="0" fontId="55" fillId="0" borderId="27" xfId="0" applyFont="1" applyBorder="1"/>
    <xf numFmtId="0" fontId="55" fillId="0" borderId="0" xfId="0" applyFont="1" applyBorder="1"/>
    <xf numFmtId="4" fontId="61" fillId="0" borderId="0" xfId="0" applyNumberFormat="1" applyFont="1" applyBorder="1"/>
    <xf numFmtId="0" fontId="50" fillId="9" borderId="23" xfId="0" applyFont="1" applyFill="1" applyBorder="1" applyAlignment="1">
      <alignment horizontal="center" vertical="center" wrapText="1"/>
    </xf>
    <xf numFmtId="4" fontId="61" fillId="9" borderId="24" xfId="0" applyNumberFormat="1" applyFont="1" applyFill="1" applyBorder="1"/>
    <xf numFmtId="0" fontId="37" fillId="0" borderId="0" xfId="0" applyFont="1"/>
    <xf numFmtId="0" fontId="90" fillId="0" borderId="0" xfId="0" applyFont="1"/>
    <xf numFmtId="0" fontId="47" fillId="0" borderId="18" xfId="0" applyFont="1" applyBorder="1"/>
    <xf numFmtId="0" fontId="63" fillId="0" borderId="17" xfId="0" applyFont="1" applyBorder="1"/>
    <xf numFmtId="0" fontId="45" fillId="9" borderId="23" xfId="0" applyFont="1" applyFill="1" applyBorder="1"/>
    <xf numFmtId="4" fontId="90" fillId="0" borderId="0" xfId="0" applyNumberFormat="1" applyFont="1"/>
    <xf numFmtId="0" fontId="50" fillId="0" borderId="23" xfId="0" applyFont="1" applyBorder="1" applyAlignment="1">
      <alignment horizontal="center" vertical="center" wrapText="1"/>
    </xf>
    <xf numFmtId="4" fontId="55" fillId="0" borderId="0" xfId="0" applyNumberFormat="1" applyFont="1"/>
    <xf numFmtId="4" fontId="64" fillId="0" borderId="25" xfId="0" applyNumberFormat="1" applyFont="1" applyBorder="1"/>
    <xf numFmtId="0" fontId="0" fillId="0" borderId="0" xfId="0" applyAlignment="1">
      <alignment horizontal="center"/>
    </xf>
    <xf numFmtId="0" fontId="2" fillId="0" borderId="0" xfId="0" applyFont="1" applyAlignment="1">
      <alignment horizontal="left" wrapText="1"/>
    </xf>
    <xf numFmtId="0" fontId="47" fillId="7" borderId="0" xfId="0" applyFont="1" applyFill="1"/>
    <xf numFmtId="0" fontId="55" fillId="0" borderId="20" xfId="0" applyFont="1" applyBorder="1"/>
    <xf numFmtId="0" fontId="55" fillId="0" borderId="22" xfId="0" applyFont="1" applyBorder="1"/>
    <xf numFmtId="0" fontId="47" fillId="0" borderId="27" xfId="0" applyFont="1" applyBorder="1" applyAlignment="1">
      <alignment horizontal="center"/>
    </xf>
    <xf numFmtId="0" fontId="47" fillId="0" borderId="0" xfId="0" applyFont="1" applyBorder="1" applyAlignment="1">
      <alignment horizontal="center"/>
    </xf>
    <xf numFmtId="0" fontId="47" fillId="0" borderId="0" xfId="0" applyFont="1" applyFill="1" applyBorder="1" applyAlignment="1">
      <alignment horizontal="center"/>
    </xf>
    <xf numFmtId="0" fontId="45" fillId="0" borderId="27" xfId="0" applyFont="1" applyBorder="1" applyAlignment="1">
      <alignment horizontal="center"/>
    </xf>
    <xf numFmtId="0" fontId="45" fillId="0" borderId="0" xfId="0" applyFont="1" applyBorder="1" applyAlignment="1">
      <alignment horizontal="center"/>
    </xf>
    <xf numFmtId="0" fontId="50" fillId="0" borderId="27" xfId="0" applyFont="1" applyFill="1" applyBorder="1" applyAlignment="1">
      <alignment horizontal="left" wrapText="1"/>
    </xf>
    <xf numFmtId="4" fontId="45" fillId="0" borderId="28" xfId="0" applyNumberFormat="1" applyFont="1" applyBorder="1"/>
    <xf numFmtId="0" fontId="55" fillId="9" borderId="27" xfId="0" applyFont="1" applyFill="1" applyBorder="1"/>
    <xf numFmtId="0" fontId="45" fillId="9" borderId="28" xfId="0" applyFont="1" applyFill="1" applyBorder="1"/>
    <xf numFmtId="0" fontId="55" fillId="9" borderId="28" xfId="0" applyFont="1" applyFill="1" applyBorder="1"/>
    <xf numFmtId="0" fontId="55" fillId="0" borderId="24" xfId="0" applyFont="1" applyBorder="1"/>
    <xf numFmtId="0" fontId="55" fillId="9" borderId="23" xfId="0" applyFont="1" applyFill="1" applyBorder="1"/>
    <xf numFmtId="0" fontId="55" fillId="9" borderId="25" xfId="0" applyFont="1" applyFill="1" applyBorder="1"/>
    <xf numFmtId="0" fontId="45" fillId="0" borderId="27" xfId="0" applyFont="1" applyBorder="1" applyAlignment="1">
      <alignment horizontal="left"/>
    </xf>
    <xf numFmtId="164" fontId="45" fillId="0" borderId="0" xfId="1" applyFont="1" applyBorder="1" applyAlignment="1">
      <alignment horizontal="left"/>
    </xf>
    <xf numFmtId="0" fontId="47" fillId="0" borderId="0" xfId="0" applyFont="1" applyFill="1"/>
    <xf numFmtId="0" fontId="51" fillId="0" borderId="27" xfId="0" applyFont="1" applyBorder="1"/>
    <xf numFmtId="0" fontId="95" fillId="0" borderId="0" xfId="0" applyFont="1" applyBorder="1" applyAlignment="1">
      <alignment horizontal="center"/>
    </xf>
    <xf numFmtId="0" fontId="45" fillId="2" borderId="14" xfId="0" applyFont="1" applyFill="1" applyBorder="1" applyAlignment="1">
      <alignment horizontal="left"/>
    </xf>
    <xf numFmtId="9" fontId="45" fillId="0" borderId="81" xfId="0" applyNumberFormat="1" applyFont="1" applyBorder="1" applyAlignment="1">
      <alignment vertical="center" wrapText="1"/>
    </xf>
    <xf numFmtId="9" fontId="45" fillId="0" borderId="14" xfId="0" applyNumberFormat="1" applyFont="1" applyBorder="1" applyAlignment="1">
      <alignment vertical="center" wrapText="1"/>
    </xf>
    <xf numFmtId="9" fontId="61" fillId="0" borderId="38" xfId="0" applyNumberFormat="1" applyFont="1" applyBorder="1"/>
    <xf numFmtId="0" fontId="45" fillId="0" borderId="40" xfId="0" applyFont="1" applyBorder="1"/>
    <xf numFmtId="4" fontId="96" fillId="0" borderId="25" xfId="0" applyNumberFormat="1" applyFont="1" applyBorder="1" applyAlignment="1">
      <alignment vertical="center"/>
    </xf>
    <xf numFmtId="164" fontId="61" fillId="0" borderId="6" xfId="1" applyFont="1" applyBorder="1"/>
    <xf numFmtId="167" fontId="45" fillId="0" borderId="0" xfId="0" applyNumberFormat="1" applyFont="1"/>
    <xf numFmtId="0" fontId="12" fillId="9" borderId="0" xfId="0" applyFont="1" applyFill="1" applyBorder="1" applyAlignment="1">
      <alignment horizontal="left" vertical="center"/>
    </xf>
    <xf numFmtId="0" fontId="62" fillId="9" borderId="0" xfId="0" applyFont="1" applyFill="1"/>
    <xf numFmtId="4" fontId="62" fillId="9" borderId="0" xfId="0" applyNumberFormat="1" applyFont="1" applyFill="1" applyAlignment="1">
      <alignment vertical="center"/>
    </xf>
    <xf numFmtId="0" fontId="45" fillId="9" borderId="0" xfId="0" applyFont="1" applyFill="1" applyAlignment="1">
      <alignment horizontal="center" vertical="center"/>
    </xf>
    <xf numFmtId="0" fontId="55" fillId="9" borderId="0" xfId="0" applyFont="1" applyFill="1"/>
    <xf numFmtId="0" fontId="63" fillId="9" borderId="0" xfId="0" applyFont="1" applyFill="1"/>
    <xf numFmtId="4" fontId="97" fillId="9" borderId="0" xfId="0" applyNumberFormat="1" applyFont="1" applyFill="1" applyAlignment="1">
      <alignment vertical="center"/>
    </xf>
    <xf numFmtId="4" fontId="97" fillId="25" borderId="6" xfId="0" applyNumberFormat="1" applyFont="1" applyFill="1" applyBorder="1" applyAlignment="1">
      <alignment horizontal="center" vertical="center"/>
    </xf>
    <xf numFmtId="0" fontId="75" fillId="9" borderId="0" xfId="0" applyFont="1" applyFill="1" applyAlignment="1">
      <alignment horizontal="center" vertical="center"/>
    </xf>
    <xf numFmtId="0" fontId="61" fillId="9" borderId="6" xfId="0" applyFont="1" applyFill="1" applyBorder="1" applyAlignment="1">
      <alignment horizontal="center" vertical="center" wrapText="1"/>
    </xf>
    <xf numFmtId="4" fontId="62" fillId="9" borderId="6" xfId="0" applyNumberFormat="1" applyFont="1" applyFill="1" applyBorder="1" applyAlignment="1">
      <alignment vertical="center"/>
    </xf>
    <xf numFmtId="0" fontId="45" fillId="9" borderId="6" xfId="0" applyFont="1" applyFill="1" applyBorder="1" applyAlignment="1">
      <alignment horizontal="center" vertical="center"/>
    </xf>
    <xf numFmtId="4" fontId="45" fillId="9" borderId="0" xfId="0" applyNumberFormat="1" applyFont="1" applyFill="1"/>
    <xf numFmtId="0" fontId="45" fillId="9" borderId="6" xfId="0" applyFont="1" applyFill="1" applyBorder="1" applyAlignment="1">
      <alignment horizontal="center" vertical="center" wrapText="1"/>
    </xf>
    <xf numFmtId="0" fontId="75" fillId="9" borderId="6" xfId="0" applyFont="1" applyFill="1" applyBorder="1" applyAlignment="1">
      <alignment horizontal="center" vertical="center" wrapText="1"/>
    </xf>
    <xf numFmtId="0" fontId="61" fillId="9" borderId="1" xfId="0" applyFont="1" applyFill="1" applyBorder="1" applyAlignment="1">
      <alignment horizontal="center" vertical="center" wrapText="1"/>
    </xf>
    <xf numFmtId="0" fontId="45" fillId="9" borderId="1" xfId="0" applyFont="1" applyFill="1" applyBorder="1" applyAlignment="1">
      <alignment horizontal="center" vertical="center" wrapText="1"/>
    </xf>
    <xf numFmtId="0" fontId="61" fillId="9" borderId="6" xfId="0" applyFont="1" applyFill="1" applyBorder="1" applyAlignment="1">
      <alignment vertical="center" wrapText="1"/>
    </xf>
    <xf numFmtId="4" fontId="55" fillId="9" borderId="0" xfId="0" applyNumberFormat="1" applyFont="1" applyFill="1"/>
    <xf numFmtId="0" fontId="61" fillId="9" borderId="2" xfId="0" applyFont="1" applyFill="1" applyBorder="1" applyAlignment="1">
      <alignment horizontal="center" vertical="center" wrapText="1"/>
    </xf>
    <xf numFmtId="0" fontId="45" fillId="9" borderId="1" xfId="0" applyFont="1" applyFill="1" applyBorder="1" applyAlignment="1">
      <alignment horizontal="center" vertical="center"/>
    </xf>
    <xf numFmtId="0" fontId="18" fillId="9" borderId="16" xfId="0" applyFont="1" applyFill="1" applyBorder="1" applyAlignment="1">
      <alignment horizontal="left" vertical="center" wrapText="1"/>
    </xf>
    <xf numFmtId="1" fontId="63" fillId="9" borderId="0" xfId="0" applyNumberFormat="1" applyFont="1" applyFill="1" applyBorder="1" applyAlignment="1">
      <alignment horizontal="center" vertical="center"/>
    </xf>
    <xf numFmtId="0" fontId="0" fillId="9" borderId="0" xfId="0" applyFill="1" applyBorder="1" applyAlignment="1">
      <alignment horizontal="center" vertical="center"/>
    </xf>
    <xf numFmtId="0" fontId="55" fillId="9" borderId="2" xfId="0" applyFont="1" applyFill="1" applyBorder="1" applyAlignment="1">
      <alignment horizontal="center" vertical="center" wrapText="1"/>
    </xf>
    <xf numFmtId="0" fontId="66" fillId="9" borderId="6" xfId="0" applyFont="1" applyFill="1" applyBorder="1" applyAlignment="1">
      <alignment horizontal="center" vertical="center" wrapText="1"/>
    </xf>
    <xf numFmtId="0" fontId="55" fillId="9" borderId="6" xfId="0" applyFont="1" applyFill="1" applyBorder="1" applyAlignment="1">
      <alignment horizontal="center" vertical="center" wrapText="1"/>
    </xf>
    <xf numFmtId="1" fontId="63" fillId="9" borderId="0" xfId="2" applyNumberFormat="1" applyFont="1" applyFill="1" applyAlignment="1">
      <alignment horizontal="center" vertical="center"/>
    </xf>
    <xf numFmtId="0" fontId="55" fillId="9" borderId="8" xfId="0" applyFont="1" applyFill="1" applyBorder="1" applyAlignment="1">
      <alignment horizontal="center" vertical="center"/>
    </xf>
    <xf numFmtId="0" fontId="63" fillId="9" borderId="0" xfId="0" applyFont="1" applyFill="1" applyBorder="1" applyAlignment="1">
      <alignment horizontal="center"/>
    </xf>
    <xf numFmtId="0" fontId="55" fillId="9" borderId="0" xfId="0" applyFont="1" applyFill="1" applyBorder="1"/>
    <xf numFmtId="0" fontId="55" fillId="9" borderId="0" xfId="0" applyFont="1" applyFill="1" applyAlignment="1">
      <alignment horizontal="center" vertical="center"/>
    </xf>
    <xf numFmtId="0" fontId="61" fillId="9" borderId="0" xfId="0" applyFont="1" applyFill="1"/>
    <xf numFmtId="0" fontId="75" fillId="9" borderId="0" xfId="0" applyFont="1" applyFill="1"/>
    <xf numFmtId="0" fontId="45" fillId="9" borderId="24" xfId="0" applyFont="1" applyFill="1" applyBorder="1"/>
    <xf numFmtId="4" fontId="62" fillId="9" borderId="24" xfId="0" applyNumberFormat="1" applyFont="1" applyFill="1" applyBorder="1" applyAlignment="1">
      <alignment vertical="center"/>
    </xf>
    <xf numFmtId="0" fontId="37" fillId="9" borderId="0" xfId="0" applyFont="1" applyFill="1"/>
    <xf numFmtId="0" fontId="55" fillId="9" borderId="14" xfId="0" applyFont="1" applyFill="1" applyBorder="1"/>
    <xf numFmtId="0" fontId="15" fillId="2" borderId="0" xfId="0" applyFont="1" applyFill="1"/>
    <xf numFmtId="0" fontId="17" fillId="26" borderId="20" xfId="0" applyFont="1" applyFill="1" applyBorder="1" applyAlignment="1">
      <alignment vertical="center"/>
    </xf>
    <xf numFmtId="0" fontId="17" fillId="26" borderId="21" xfId="0" applyFont="1" applyFill="1" applyBorder="1" applyAlignment="1">
      <alignment horizontal="center" vertical="center"/>
    </xf>
    <xf numFmtId="0" fontId="101" fillId="26" borderId="21" xfId="0" applyFont="1" applyFill="1" applyBorder="1" applyAlignment="1">
      <alignment horizontal="center" vertical="center"/>
    </xf>
    <xf numFmtId="0" fontId="17" fillId="26" borderId="23" xfId="0" applyFont="1" applyFill="1" applyBorder="1" applyAlignment="1">
      <alignment vertical="center"/>
    </xf>
    <xf numFmtId="0" fontId="17" fillId="26" borderId="24" xfId="0" applyFont="1" applyFill="1" applyBorder="1" applyAlignment="1">
      <alignment vertical="center"/>
    </xf>
    <xf numFmtId="0" fontId="17" fillId="26" borderId="24" xfId="0" applyFont="1" applyFill="1" applyBorder="1" applyAlignment="1">
      <alignment horizontal="center" vertical="center"/>
    </xf>
    <xf numFmtId="0" fontId="17" fillId="26" borderId="24" xfId="0" applyFont="1" applyFill="1" applyBorder="1" applyAlignment="1"/>
    <xf numFmtId="0" fontId="17" fillId="26" borderId="25" xfId="0" applyFont="1" applyFill="1" applyBorder="1" applyAlignment="1">
      <alignment horizontal="center"/>
    </xf>
    <xf numFmtId="0" fontId="33" fillId="0" borderId="0" xfId="0" applyFont="1"/>
    <xf numFmtId="0" fontId="102" fillId="0" borderId="0" xfId="0" applyFont="1" applyAlignment="1">
      <alignment horizontal="center"/>
    </xf>
    <xf numFmtId="0" fontId="33" fillId="0" borderId="0" xfId="0" applyFont="1" applyAlignment="1">
      <alignment horizontal="center"/>
    </xf>
    <xf numFmtId="4" fontId="102" fillId="0" borderId="0" xfId="0" applyNumberFormat="1" applyFont="1" applyAlignment="1">
      <alignment horizontal="center"/>
    </xf>
    <xf numFmtId="4" fontId="103" fillId="0" borderId="0" xfId="0" applyNumberFormat="1" applyFont="1" applyAlignment="1">
      <alignment horizontal="center"/>
    </xf>
    <xf numFmtId="0" fontId="103" fillId="0" borderId="0" xfId="0" applyFont="1" applyAlignment="1">
      <alignment horizontal="center"/>
    </xf>
    <xf numFmtId="0" fontId="103" fillId="0" borderId="0" xfId="0" applyFont="1"/>
    <xf numFmtId="0" fontId="17" fillId="26" borderId="20" xfId="0" applyFont="1" applyFill="1" applyBorder="1" applyAlignment="1">
      <alignment vertical="center" wrapText="1"/>
    </xf>
    <xf numFmtId="0" fontId="17" fillId="26" borderId="23" xfId="0" applyFont="1" applyFill="1" applyBorder="1" applyAlignment="1">
      <alignment vertical="center" wrapText="1"/>
    </xf>
    <xf numFmtId="0" fontId="0" fillId="0" borderId="0" xfId="0" applyFont="1"/>
    <xf numFmtId="0" fontId="0" fillId="26" borderId="18" xfId="0" applyFill="1" applyBorder="1" applyAlignment="1">
      <alignment vertical="center"/>
    </xf>
    <xf numFmtId="0" fontId="0" fillId="26" borderId="19" xfId="0" applyFill="1" applyBorder="1" applyAlignment="1">
      <alignment horizontal="center" vertical="center"/>
    </xf>
    <xf numFmtId="0" fontId="0" fillId="26" borderId="19" xfId="0" applyFill="1" applyBorder="1" applyAlignment="1">
      <alignment horizontal="center" vertical="center" wrapText="1"/>
    </xf>
    <xf numFmtId="0" fontId="0" fillId="0" borderId="0" xfId="0" applyAlignment="1">
      <alignment wrapText="1"/>
    </xf>
    <xf numFmtId="0" fontId="33" fillId="10" borderId="30" xfId="0" applyFont="1" applyFill="1" applyBorder="1" applyAlignment="1">
      <alignment horizontal="center" vertical="center" wrapText="1"/>
    </xf>
    <xf numFmtId="0" fontId="33" fillId="10" borderId="0" xfId="0" applyFont="1" applyFill="1" applyBorder="1" applyAlignment="1">
      <alignment horizontal="center" vertical="center" wrapText="1"/>
    </xf>
    <xf numFmtId="0" fontId="0" fillId="0" borderId="0" xfId="0" applyFill="1"/>
    <xf numFmtId="0" fontId="45" fillId="0" borderId="0" xfId="0" applyFont="1" applyFill="1" applyAlignment="1">
      <alignment horizontal="center" wrapText="1"/>
    </xf>
    <xf numFmtId="0" fontId="0" fillId="0" borderId="0" xfId="0" applyFill="1" applyAlignment="1">
      <alignment wrapText="1"/>
    </xf>
    <xf numFmtId="0" fontId="0" fillId="0" borderId="0" xfId="0" applyFont="1" applyFill="1"/>
    <xf numFmtId="4" fontId="0" fillId="0" borderId="0" xfId="0" applyNumberFormat="1" applyFont="1" applyFill="1" applyAlignment="1">
      <alignment horizontal="center"/>
    </xf>
    <xf numFmtId="0" fontId="2" fillId="0" borderId="0" xfId="0" applyFont="1" applyFill="1" applyAlignment="1">
      <alignment horizontal="center"/>
    </xf>
    <xf numFmtId="4" fontId="55" fillId="0" borderId="0" xfId="0" applyNumberFormat="1" applyFont="1" applyFill="1" applyAlignment="1">
      <alignment horizontal="center"/>
    </xf>
    <xf numFmtId="0" fontId="55" fillId="0" borderId="0" xfId="0" applyFont="1" applyFill="1"/>
    <xf numFmtId="4" fontId="0" fillId="0" borderId="0" xfId="0" applyNumberFormat="1" applyFill="1" applyAlignment="1">
      <alignment horizontal="center"/>
    </xf>
    <xf numFmtId="164" fontId="33" fillId="0" borderId="0" xfId="1" applyFont="1" applyFill="1" applyAlignment="1">
      <alignment horizontal="center"/>
    </xf>
    <xf numFmtId="0" fontId="55" fillId="0" borderId="0" xfId="0" applyFont="1" applyFill="1" applyAlignment="1">
      <alignment horizontal="center"/>
    </xf>
    <xf numFmtId="4" fontId="0" fillId="0" borderId="3" xfId="0" applyNumberFormat="1" applyBorder="1"/>
    <xf numFmtId="0" fontId="0" fillId="0" borderId="6" xfId="0" applyFill="1" applyBorder="1" applyAlignment="1">
      <alignment horizontal="center"/>
    </xf>
    <xf numFmtId="0" fontId="0" fillId="0" borderId="0" xfId="0" applyFill="1" applyBorder="1" applyAlignment="1">
      <alignment horizontal="center"/>
    </xf>
    <xf numFmtId="0" fontId="13" fillId="27" borderId="7" xfId="0" applyFont="1" applyFill="1" applyBorder="1"/>
    <xf numFmtId="0" fontId="13" fillId="27" borderId="4" xfId="0" applyFont="1" applyFill="1" applyBorder="1"/>
    <xf numFmtId="164" fontId="104" fillId="0" borderId="0" xfId="1" applyFont="1" applyFill="1" applyAlignment="1">
      <alignment horizontal="center"/>
    </xf>
    <xf numFmtId="0" fontId="0" fillId="0" borderId="0" xfId="0" applyBorder="1" applyAlignment="1">
      <alignment horizontal="left"/>
    </xf>
    <xf numFmtId="0" fontId="2" fillId="0" borderId="0" xfId="0" applyFont="1" applyAlignment="1">
      <alignment horizontal="center"/>
    </xf>
    <xf numFmtId="0" fontId="0" fillId="0" borderId="0" xfId="0" applyFont="1" applyBorder="1" applyAlignment="1"/>
    <xf numFmtId="0" fontId="2" fillId="0" borderId="0" xfId="0" applyFont="1" applyBorder="1" applyAlignment="1">
      <alignment horizontal="center"/>
    </xf>
    <xf numFmtId="9" fontId="0" fillId="26" borderId="17" xfId="0" applyNumberFormat="1" applyFill="1" applyBorder="1" applyAlignment="1">
      <alignment horizontal="center" vertical="center"/>
    </xf>
    <xf numFmtId="9" fontId="55" fillId="0" borderId="0" xfId="0" applyNumberFormat="1" applyFont="1" applyAlignment="1">
      <alignment horizontal="center"/>
    </xf>
    <xf numFmtId="9" fontId="0" fillId="0" borderId="0" xfId="0" applyNumberFormat="1" applyAlignment="1">
      <alignment horizontal="center"/>
    </xf>
    <xf numFmtId="4" fontId="0" fillId="0" borderId="0" xfId="0" applyNumberFormat="1" applyAlignment="1">
      <alignment horizontal="center"/>
    </xf>
    <xf numFmtId="0" fontId="0" fillId="0" borderId="14" xfId="0" applyBorder="1"/>
    <xf numFmtId="164" fontId="55" fillId="0" borderId="0" xfId="1" applyFont="1" applyAlignment="1">
      <alignment horizontal="center"/>
    </xf>
    <xf numFmtId="0" fontId="22" fillId="11" borderId="18" xfId="0" applyFont="1" applyFill="1" applyBorder="1" applyAlignment="1">
      <alignment horizontal="center" vertical="center" wrapText="1"/>
    </xf>
    <xf numFmtId="0" fontId="11" fillId="11" borderId="19" xfId="0" applyFont="1" applyFill="1" applyBorder="1" applyAlignment="1">
      <alignment horizontal="center" vertical="center"/>
    </xf>
    <xf numFmtId="0" fontId="22" fillId="0" borderId="0" xfId="0" applyFont="1"/>
    <xf numFmtId="0" fontId="22" fillId="0" borderId="0" xfId="0" applyFont="1" applyFill="1" applyBorder="1" applyAlignment="1">
      <alignment horizontal="left" vertical="center"/>
    </xf>
    <xf numFmtId="0" fontId="11" fillId="0" borderId="0" xfId="0" applyFont="1" applyFill="1" applyBorder="1" applyAlignment="1">
      <alignment horizontal="left" vertical="center"/>
    </xf>
    <xf numFmtId="0" fontId="11" fillId="0" borderId="0" xfId="0" applyFont="1"/>
    <xf numFmtId="0" fontId="11" fillId="0" borderId="0" xfId="0" applyFont="1" applyAlignment="1">
      <alignment horizontal="center"/>
    </xf>
    <xf numFmtId="4" fontId="11" fillId="0" borderId="0" xfId="0" applyNumberFormat="1" applyFont="1"/>
    <xf numFmtId="0" fontId="3" fillId="9" borderId="14" xfId="0" applyFont="1" applyFill="1" applyBorder="1" applyAlignment="1">
      <alignment vertical="center"/>
    </xf>
    <xf numFmtId="9" fontId="11" fillId="0" borderId="0" xfId="0" applyNumberFormat="1" applyFont="1" applyAlignment="1">
      <alignment horizontal="center" vertical="center" wrapText="1"/>
    </xf>
    <xf numFmtId="0" fontId="109" fillId="0" borderId="0" xfId="0" applyFont="1"/>
    <xf numFmtId="39" fontId="2" fillId="0" borderId="0" xfId="0" applyNumberFormat="1" applyFont="1"/>
    <xf numFmtId="0" fontId="110" fillId="0" borderId="0" xfId="0" applyFont="1"/>
    <xf numFmtId="0" fontId="111" fillId="0" borderId="0" xfId="0" applyFont="1"/>
    <xf numFmtId="4" fontId="61" fillId="0" borderId="0" xfId="0" applyNumberFormat="1" applyFont="1"/>
    <xf numFmtId="0" fontId="112" fillId="0" borderId="0" xfId="0" applyFont="1"/>
    <xf numFmtId="9" fontId="90" fillId="0" borderId="0" xfId="0" applyNumberFormat="1" applyFont="1"/>
    <xf numFmtId="4" fontId="61" fillId="0" borderId="24" xfId="0" applyNumberFormat="1" applyFont="1" applyBorder="1"/>
    <xf numFmtId="0" fontId="63" fillId="0" borderId="0" xfId="0" applyFont="1"/>
    <xf numFmtId="0" fontId="61" fillId="0" borderId="0" xfId="0" applyFont="1"/>
    <xf numFmtId="4" fontId="13" fillId="0" borderId="0" xfId="0" applyNumberFormat="1" applyFont="1"/>
    <xf numFmtId="0" fontId="11" fillId="0" borderId="0" xfId="0" applyFont="1" applyAlignment="1">
      <alignment horizontal="center"/>
    </xf>
    <xf numFmtId="0" fontId="45" fillId="0" borderId="0" xfId="0" applyFont="1" applyAlignment="1">
      <alignment horizontal="center"/>
    </xf>
    <xf numFmtId="4" fontId="45" fillId="0" borderId="0" xfId="0" applyNumberFormat="1" applyFont="1" applyAlignment="1">
      <alignment horizontal="center"/>
    </xf>
    <xf numFmtId="9" fontId="45" fillId="0" borderId="0" xfId="0" applyNumberFormat="1" applyFont="1" applyAlignment="1">
      <alignment horizontal="center"/>
    </xf>
    <xf numFmtId="4" fontId="47" fillId="0" borderId="0" xfId="0" applyNumberFormat="1" applyFont="1" applyAlignment="1">
      <alignment horizontal="center"/>
    </xf>
    <xf numFmtId="0" fontId="12" fillId="9" borderId="0" xfId="0" applyFont="1" applyFill="1" applyBorder="1"/>
    <xf numFmtId="168" fontId="3" fillId="9" borderId="0" xfId="1" applyNumberFormat="1" applyFont="1" applyFill="1" applyBorder="1"/>
    <xf numFmtId="15" fontId="12" fillId="9" borderId="0" xfId="0" applyNumberFormat="1" applyFont="1" applyFill="1" applyBorder="1" applyAlignment="1">
      <alignment horizontal="center" wrapText="1"/>
    </xf>
    <xf numFmtId="0" fontId="55" fillId="9" borderId="0" xfId="0" applyFont="1" applyFill="1" applyBorder="1" applyAlignment="1">
      <alignment horizontal="center"/>
    </xf>
    <xf numFmtId="4" fontId="55" fillId="9" borderId="0" xfId="0" applyNumberFormat="1" applyFont="1" applyFill="1" applyBorder="1"/>
    <xf numFmtId="4" fontId="97" fillId="9" borderId="0" xfId="0" applyNumberFormat="1" applyFont="1" applyFill="1" applyBorder="1" applyAlignment="1">
      <alignment vertical="center"/>
    </xf>
    <xf numFmtId="9" fontId="55" fillId="9" borderId="0" xfId="0" applyNumberFormat="1" applyFont="1" applyFill="1" applyBorder="1"/>
    <xf numFmtId="0" fontId="45" fillId="9" borderId="0" xfId="0" applyFont="1" applyFill="1" applyBorder="1" applyAlignment="1">
      <alignment horizontal="center"/>
    </xf>
    <xf numFmtId="0" fontId="37" fillId="9" borderId="2" xfId="0" applyFont="1" applyFill="1" applyBorder="1" applyAlignment="1">
      <alignment horizontal="center" vertical="center"/>
    </xf>
    <xf numFmtId="0" fontId="45" fillId="0" borderId="24" xfId="0" applyFont="1" applyBorder="1" applyAlignment="1">
      <alignment horizontal="center"/>
    </xf>
    <xf numFmtId="0" fontId="113" fillId="0" borderId="0" xfId="0" applyFont="1"/>
    <xf numFmtId="0" fontId="111" fillId="0" borderId="0" xfId="0" applyFont="1" applyAlignment="1">
      <alignment horizontal="right"/>
    </xf>
    <xf numFmtId="0" fontId="45" fillId="0" borderId="0" xfId="0" applyFont="1" applyAlignment="1">
      <alignment horizontal="left"/>
    </xf>
    <xf numFmtId="9" fontId="45" fillId="2" borderId="0" xfId="0" applyNumberFormat="1" applyFont="1" applyFill="1"/>
    <xf numFmtId="4" fontId="45" fillId="2" borderId="0" xfId="0" applyNumberFormat="1" applyFont="1" applyFill="1" applyAlignment="1">
      <alignment horizontal="center"/>
    </xf>
    <xf numFmtId="4" fontId="45" fillId="0" borderId="24" xfId="0" applyNumberFormat="1" applyFont="1" applyBorder="1" applyAlignment="1">
      <alignment horizontal="center"/>
    </xf>
    <xf numFmtId="10" fontId="45" fillId="2" borderId="0" xfId="2" applyNumberFormat="1" applyFont="1" applyFill="1" applyAlignment="1">
      <alignment horizontal="center"/>
    </xf>
    <xf numFmtId="4" fontId="45" fillId="0" borderId="0" xfId="0" applyNumberFormat="1" applyFont="1"/>
    <xf numFmtId="10" fontId="45" fillId="0" borderId="0" xfId="0" applyNumberFormat="1" applyFont="1" applyAlignment="1">
      <alignment horizontal="center"/>
    </xf>
    <xf numFmtId="10" fontId="45" fillId="2" borderId="0" xfId="0" applyNumberFormat="1" applyFont="1" applyFill="1" applyAlignment="1">
      <alignment horizontal="center"/>
    </xf>
    <xf numFmtId="4" fontId="45" fillId="2" borderId="0" xfId="0" applyNumberFormat="1" applyFont="1" applyFill="1" applyBorder="1" applyAlignment="1">
      <alignment horizontal="center"/>
    </xf>
    <xf numFmtId="0" fontId="51" fillId="0" borderId="0" xfId="0" applyFont="1"/>
    <xf numFmtId="0" fontId="17" fillId="9" borderId="0" xfId="0" applyFont="1" applyFill="1" applyBorder="1" applyAlignment="1">
      <alignment vertical="center"/>
    </xf>
    <xf numFmtId="0" fontId="18" fillId="9" borderId="0" xfId="0" applyFont="1" applyFill="1" applyBorder="1" applyAlignment="1">
      <alignment vertical="center"/>
    </xf>
    <xf numFmtId="4" fontId="18" fillId="9" borderId="0" xfId="0" applyNumberFormat="1" applyFont="1" applyFill="1" applyBorder="1" applyAlignment="1">
      <alignment vertical="center"/>
    </xf>
    <xf numFmtId="0" fontId="18" fillId="9" borderId="0" xfId="0" applyFont="1" applyFill="1" applyBorder="1" applyAlignment="1">
      <alignment horizontal="center" vertical="center"/>
    </xf>
    <xf numFmtId="4" fontId="29" fillId="9" borderId="24" xfId="0" applyNumberFormat="1" applyFont="1" applyFill="1" applyBorder="1" applyAlignment="1">
      <alignment vertical="center"/>
    </xf>
    <xf numFmtId="10" fontId="29" fillId="9" borderId="24" xfId="0" applyNumberFormat="1" applyFont="1" applyFill="1" applyBorder="1" applyAlignment="1">
      <alignment vertical="center"/>
    </xf>
    <xf numFmtId="4" fontId="29" fillId="9" borderId="0" xfId="0" applyNumberFormat="1" applyFont="1" applyFill="1" applyBorder="1" applyAlignment="1">
      <alignment vertical="center"/>
    </xf>
    <xf numFmtId="10" fontId="29" fillId="9" borderId="0" xfId="0" applyNumberFormat="1" applyFont="1" applyFill="1" applyBorder="1" applyAlignment="1">
      <alignment vertical="center"/>
    </xf>
    <xf numFmtId="0" fontId="75" fillId="0" borderId="0" xfId="0" applyFont="1"/>
    <xf numFmtId="0" fontId="45" fillId="0" borderId="0" xfId="0" applyFont="1" applyFill="1" applyAlignment="1">
      <alignment horizontal="center"/>
    </xf>
    <xf numFmtId="4" fontId="45" fillId="0" borderId="0" xfId="0" applyNumberFormat="1" applyFont="1" applyFill="1" applyAlignment="1">
      <alignment horizontal="center"/>
    </xf>
    <xf numFmtId="4" fontId="45" fillId="0" borderId="24" xfId="0" applyNumberFormat="1" applyFont="1" applyFill="1" applyBorder="1"/>
    <xf numFmtId="9" fontId="45" fillId="0" borderId="24" xfId="0" applyNumberFormat="1" applyFont="1" applyFill="1" applyBorder="1" applyAlignment="1">
      <alignment horizontal="center"/>
    </xf>
    <xf numFmtId="4" fontId="45" fillId="0" borderId="0" xfId="0" applyNumberFormat="1" applyFont="1" applyFill="1"/>
    <xf numFmtId="4" fontId="45" fillId="0" borderId="3" xfId="0" applyNumberFormat="1" applyFont="1" applyFill="1" applyBorder="1"/>
    <xf numFmtId="0" fontId="45" fillId="0" borderId="3" xfId="0" applyFont="1" applyFill="1" applyBorder="1" applyAlignment="1">
      <alignment horizontal="center"/>
    </xf>
    <xf numFmtId="0" fontId="45" fillId="0" borderId="0" xfId="0" applyFont="1" applyAlignment="1">
      <alignment wrapText="1"/>
    </xf>
    <xf numFmtId="0" fontId="45" fillId="0" borderId="0" xfId="0" applyFont="1" applyFill="1" applyBorder="1"/>
    <xf numFmtId="0" fontId="47" fillId="0" borderId="0" xfId="0" applyFont="1" applyAlignment="1">
      <alignment horizontal="center"/>
    </xf>
    <xf numFmtId="0" fontId="26" fillId="0" borderId="6" xfId="0" applyFont="1" applyBorder="1" applyAlignment="1">
      <alignment horizontal="center" vertical="center"/>
    </xf>
    <xf numFmtId="0" fontId="26" fillId="0" borderId="0" xfId="0" applyFont="1" applyBorder="1" applyAlignment="1">
      <alignment horizontal="center" vertical="center"/>
    </xf>
    <xf numFmtId="0" fontId="118" fillId="0" borderId="0" xfId="0" applyFont="1" applyBorder="1" applyAlignment="1">
      <alignment horizontal="left" vertical="center" wrapText="1"/>
    </xf>
    <xf numFmtId="0" fontId="121" fillId="0" borderId="0" xfId="0" applyFont="1" applyBorder="1" applyAlignment="1">
      <alignment horizontal="center" vertical="center" wrapText="1"/>
    </xf>
    <xf numFmtId="0" fontId="118" fillId="0" borderId="0" xfId="0" applyFont="1" applyAlignment="1">
      <alignment horizontal="justify"/>
    </xf>
    <xf numFmtId="0" fontId="26" fillId="0" borderId="7" xfId="0" applyFont="1" applyBorder="1" applyAlignment="1">
      <alignment horizontal="center" vertical="center"/>
    </xf>
    <xf numFmtId="0" fontId="0" fillId="0" borderId="0" xfId="0" applyBorder="1" applyAlignment="1">
      <alignment vertical="center"/>
    </xf>
    <xf numFmtId="0" fontId="118" fillId="0" borderId="0" xfId="0" applyFont="1" applyBorder="1" applyAlignment="1">
      <alignment horizontal="justify"/>
    </xf>
    <xf numFmtId="0" fontId="45" fillId="0" borderId="0" xfId="0" applyFont="1" applyAlignment="1">
      <alignment horizontal="right"/>
    </xf>
    <xf numFmtId="170" fontId="123" fillId="0" borderId="0" xfId="0" applyNumberFormat="1" applyFont="1" applyAlignment="1">
      <alignment horizontal="center"/>
    </xf>
    <xf numFmtId="170" fontId="123" fillId="0" borderId="24" xfId="0" applyNumberFormat="1" applyFont="1" applyBorder="1" applyAlignment="1">
      <alignment horizontal="center"/>
    </xf>
    <xf numFmtId="0" fontId="45" fillId="2" borderId="0" xfId="0" applyFont="1" applyFill="1" applyAlignment="1">
      <alignment horizontal="center"/>
    </xf>
    <xf numFmtId="0" fontId="124" fillId="0" borderId="0" xfId="0" applyFont="1"/>
    <xf numFmtId="0" fontId="125" fillId="0" borderId="0" xfId="0" applyFont="1"/>
    <xf numFmtId="0" fontId="126" fillId="0" borderId="0" xfId="0" applyFont="1"/>
    <xf numFmtId="0" fontId="63" fillId="0" borderId="0" xfId="0" applyFont="1" applyAlignment="1">
      <alignment horizontal="center"/>
    </xf>
    <xf numFmtId="0" fontId="45" fillId="29" borderId="10" xfId="0" applyFont="1" applyFill="1" applyBorder="1" applyAlignment="1">
      <alignment horizontal="center"/>
    </xf>
    <xf numFmtId="0" fontId="45" fillId="9" borderId="18" xfId="0" applyFont="1" applyFill="1" applyBorder="1" applyAlignment="1">
      <alignment vertical="center"/>
    </xf>
    <xf numFmtId="0" fontId="45" fillId="9" borderId="19" xfId="0" applyFont="1" applyFill="1" applyBorder="1" applyAlignment="1">
      <alignment vertical="center"/>
    </xf>
    <xf numFmtId="0" fontId="45" fillId="9" borderId="17" xfId="0" applyFont="1" applyFill="1" applyBorder="1" applyAlignment="1">
      <alignment vertical="center"/>
    </xf>
    <xf numFmtId="0" fontId="46" fillId="9" borderId="10" xfId="0" applyFont="1" applyFill="1" applyBorder="1" applyAlignment="1">
      <alignment horizontal="center" vertical="center" wrapText="1"/>
    </xf>
    <xf numFmtId="0" fontId="87" fillId="0" borderId="0" xfId="0" applyFont="1" applyAlignment="1">
      <alignment horizontal="center"/>
    </xf>
    <xf numFmtId="0" fontId="127" fillId="0" borderId="25" xfId="0" applyFont="1" applyBorder="1" applyAlignment="1">
      <alignment horizontal="center" vertical="center" wrapText="1"/>
    </xf>
    <xf numFmtId="0" fontId="46" fillId="9" borderId="9" xfId="0" applyFont="1" applyFill="1" applyBorder="1" applyAlignment="1">
      <alignment horizontal="center" vertical="center" wrapText="1"/>
    </xf>
    <xf numFmtId="0" fontId="45" fillId="9" borderId="23" xfId="0" applyFont="1" applyFill="1" applyBorder="1" applyAlignment="1">
      <alignment vertical="center"/>
    </xf>
    <xf numFmtId="0" fontId="45" fillId="9" borderId="0" xfId="0" applyFont="1" applyFill="1" applyAlignment="1"/>
    <xf numFmtId="0" fontId="87" fillId="9" borderId="0" xfId="0" applyFont="1" applyFill="1" applyBorder="1"/>
    <xf numFmtId="0" fontId="55" fillId="9" borderId="0" xfId="0" applyFont="1" applyFill="1" applyBorder="1" applyAlignment="1">
      <alignment vertical="center"/>
    </xf>
    <xf numFmtId="0" fontId="55" fillId="9" borderId="28" xfId="0" applyFont="1" applyFill="1" applyBorder="1" applyAlignment="1">
      <alignment vertical="center"/>
    </xf>
    <xf numFmtId="0" fontId="45" fillId="9" borderId="0" xfId="0" applyFont="1" applyFill="1" applyBorder="1" applyAlignment="1">
      <alignment vertical="center"/>
    </xf>
    <xf numFmtId="9" fontId="45" fillId="9" borderId="0" xfId="0" applyNumberFormat="1" applyFont="1" applyFill="1" applyBorder="1" applyAlignment="1">
      <alignment horizontal="center" vertical="center"/>
    </xf>
    <xf numFmtId="9" fontId="45" fillId="9" borderId="28" xfId="0" applyNumberFormat="1" applyFont="1" applyFill="1" applyBorder="1" applyAlignment="1">
      <alignment vertical="center"/>
    </xf>
    <xf numFmtId="0" fontId="45" fillId="9" borderId="0" xfId="0" applyFont="1" applyFill="1" applyAlignment="1">
      <alignment vertical="center"/>
    </xf>
    <xf numFmtId="0" fontId="55" fillId="0" borderId="0" xfId="0" applyFont="1" applyAlignment="1">
      <alignment vertical="center"/>
    </xf>
    <xf numFmtId="0" fontId="45" fillId="9" borderId="10" xfId="0" applyFont="1" applyFill="1" applyBorder="1" applyAlignment="1">
      <alignment horizontal="center" vertical="center"/>
    </xf>
    <xf numFmtId="0" fontId="55" fillId="9" borderId="0" xfId="0" applyFont="1" applyFill="1" applyAlignment="1">
      <alignment vertical="center"/>
    </xf>
    <xf numFmtId="4" fontId="47" fillId="9" borderId="0" xfId="0" applyNumberFormat="1" applyFont="1" applyFill="1" applyBorder="1" applyAlignment="1">
      <alignment vertical="center"/>
    </xf>
    <xf numFmtId="0" fontId="55" fillId="0" borderId="28" xfId="0" applyFont="1" applyBorder="1"/>
    <xf numFmtId="0" fontId="128" fillId="9" borderId="0" xfId="0" applyFont="1" applyFill="1"/>
    <xf numFmtId="9" fontId="45" fillId="9" borderId="0" xfId="0" applyNumberFormat="1" applyFont="1" applyFill="1" applyAlignment="1">
      <alignment vertical="center"/>
    </xf>
    <xf numFmtId="0" fontId="45" fillId="9" borderId="9" xfId="0" applyFont="1" applyFill="1" applyBorder="1" applyAlignment="1">
      <alignment horizontal="center" vertical="center"/>
    </xf>
    <xf numFmtId="0" fontId="45" fillId="9" borderId="24" xfId="0" applyFont="1" applyFill="1" applyBorder="1" applyAlignment="1">
      <alignment vertical="center"/>
    </xf>
    <xf numFmtId="4" fontId="47" fillId="9" borderId="24" xfId="0" applyNumberFormat="1" applyFont="1" applyFill="1" applyBorder="1" applyAlignment="1">
      <alignment vertical="center"/>
    </xf>
    <xf numFmtId="4" fontId="45" fillId="9" borderId="0" xfId="0" applyNumberFormat="1" applyFont="1" applyFill="1" applyBorder="1"/>
    <xf numFmtId="0" fontId="45" fillId="9" borderId="0" xfId="0" applyFont="1" applyFill="1" applyAlignment="1">
      <alignment vertical="center" wrapText="1"/>
    </xf>
    <xf numFmtId="0" fontId="45" fillId="9" borderId="0" xfId="0" applyFont="1" applyFill="1" applyBorder="1" applyAlignment="1">
      <alignment vertical="center" wrapText="1"/>
    </xf>
    <xf numFmtId="0" fontId="127" fillId="0" borderId="0" xfId="0" applyFont="1" applyAlignment="1">
      <alignment horizontal="center" vertical="center" wrapText="1"/>
    </xf>
    <xf numFmtId="0" fontId="55" fillId="0" borderId="0" xfId="0" applyFont="1" applyAlignment="1">
      <alignment horizontal="right"/>
    </xf>
    <xf numFmtId="0" fontId="128" fillId="0" borderId="0" xfId="0" applyFont="1" applyAlignment="1">
      <alignment horizontal="center"/>
    </xf>
    <xf numFmtId="0" fontId="45" fillId="5" borderId="0" xfId="0" applyFont="1" applyFill="1" applyAlignment="1">
      <alignment horizontal="center"/>
    </xf>
    <xf numFmtId="0" fontId="78" fillId="0" borderId="0" xfId="0" applyFont="1"/>
    <xf numFmtId="4" fontId="45" fillId="9" borderId="24" xfId="0" applyNumberFormat="1" applyFont="1" applyFill="1" applyBorder="1"/>
    <xf numFmtId="10" fontId="45" fillId="9" borderId="0" xfId="0" applyNumberFormat="1" applyFont="1" applyFill="1" applyAlignment="1">
      <alignment horizontal="center"/>
    </xf>
    <xf numFmtId="4" fontId="45" fillId="9" borderId="0" xfId="0" applyNumberFormat="1" applyFont="1" applyFill="1" applyAlignment="1">
      <alignment horizontal="left"/>
    </xf>
    <xf numFmtId="0" fontId="55" fillId="2" borderId="0" xfId="0" applyFont="1" applyFill="1"/>
    <xf numFmtId="0" fontId="131" fillId="16" borderId="0" xfId="0" applyFont="1" applyFill="1"/>
    <xf numFmtId="0" fontId="55" fillId="16" borderId="0" xfId="0" applyFont="1" applyFill="1"/>
    <xf numFmtId="0" fontId="131" fillId="16" borderId="0" xfId="0" applyFont="1" applyFill="1" applyAlignment="1">
      <alignment horizontal="center"/>
    </xf>
    <xf numFmtId="0" fontId="131" fillId="16" borderId="0" xfId="0" applyFont="1" applyFill="1" applyAlignment="1">
      <alignment vertical="center"/>
    </xf>
    <xf numFmtId="0" fontId="55" fillId="16" borderId="0" xfId="0" applyFont="1" applyFill="1" applyAlignment="1">
      <alignment vertical="center"/>
    </xf>
    <xf numFmtId="0" fontId="132" fillId="16" borderId="0" xfId="0" applyFont="1" applyFill="1" applyAlignment="1">
      <alignment horizontal="center" vertical="center" wrapText="1"/>
    </xf>
    <xf numFmtId="9" fontId="45" fillId="9" borderId="0" xfId="0" applyNumberFormat="1" applyFont="1" applyFill="1" applyAlignment="1">
      <alignment horizontal="left"/>
    </xf>
    <xf numFmtId="4" fontId="45" fillId="2" borderId="0" xfId="0" applyNumberFormat="1" applyFont="1" applyFill="1"/>
    <xf numFmtId="0" fontId="55" fillId="0" borderId="21" xfId="0" applyFont="1" applyBorder="1"/>
    <xf numFmtId="0" fontId="45" fillId="9" borderId="27" xfId="0" applyFont="1" applyFill="1" applyBorder="1"/>
    <xf numFmtId="0" fontId="55" fillId="2" borderId="0" xfId="0" applyFont="1" applyFill="1" applyBorder="1"/>
    <xf numFmtId="0" fontId="13" fillId="17" borderId="0" xfId="0" applyFont="1" applyFill="1" applyBorder="1"/>
    <xf numFmtId="0" fontId="45" fillId="2" borderId="27" xfId="0" applyFont="1" applyFill="1" applyBorder="1"/>
    <xf numFmtId="0" fontId="55" fillId="9" borderId="24" xfId="0" applyFont="1" applyFill="1" applyBorder="1"/>
    <xf numFmtId="0" fontId="45" fillId="33" borderId="0" xfId="0" applyFont="1" applyFill="1"/>
    <xf numFmtId="4" fontId="45" fillId="33" borderId="0" xfId="0" applyNumberFormat="1" applyFont="1" applyFill="1"/>
    <xf numFmtId="4" fontId="130" fillId="9" borderId="24" xfId="0" applyNumberFormat="1" applyFont="1" applyFill="1" applyBorder="1"/>
    <xf numFmtId="4" fontId="130" fillId="9" borderId="0" xfId="0" applyNumberFormat="1" applyFont="1" applyFill="1"/>
    <xf numFmtId="0" fontId="0" fillId="9" borderId="0" xfId="0" applyFont="1" applyFill="1" applyBorder="1"/>
    <xf numFmtId="0" fontId="45" fillId="9" borderId="0" xfId="0" applyFont="1" applyFill="1" applyAlignment="1">
      <alignment horizontal="right"/>
    </xf>
    <xf numFmtId="0" fontId="0" fillId="9" borderId="0" xfId="0" applyFont="1" applyFill="1" applyBorder="1" applyAlignment="1">
      <alignment horizontal="center"/>
    </xf>
    <xf numFmtId="0" fontId="13" fillId="9" borderId="0" xfId="0" applyFont="1" applyFill="1" applyBorder="1" applyAlignment="1">
      <alignment horizontal="center"/>
    </xf>
    <xf numFmtId="0" fontId="89" fillId="9" borderId="11" xfId="0" applyFont="1" applyFill="1" applyBorder="1"/>
    <xf numFmtId="0" fontId="13" fillId="17" borderId="0" xfId="0" applyFont="1" applyFill="1" applyBorder="1" applyAlignment="1">
      <alignment horizontal="center"/>
    </xf>
    <xf numFmtId="0" fontId="89" fillId="9" borderId="11" xfId="0" applyFont="1" applyFill="1" applyBorder="1" applyAlignment="1">
      <alignment horizontal="center" wrapText="1"/>
    </xf>
    <xf numFmtId="0" fontId="89" fillId="9" borderId="59" xfId="0" applyFont="1" applyFill="1" applyBorder="1"/>
    <xf numFmtId="4" fontId="45" fillId="2" borderId="0" xfId="0" applyNumberFormat="1" applyFont="1" applyFill="1" applyAlignment="1">
      <alignment horizontal="left"/>
    </xf>
    <xf numFmtId="4" fontId="45" fillId="9" borderId="0" xfId="0" applyNumberFormat="1" applyFont="1" applyFill="1" applyAlignment="1">
      <alignment horizontal="center"/>
    </xf>
    <xf numFmtId="4" fontId="47" fillId="9" borderId="0" xfId="0" applyNumberFormat="1" applyFont="1" applyFill="1" applyBorder="1"/>
    <xf numFmtId="0" fontId="62" fillId="0" borderId="3" xfId="0" applyFont="1" applyBorder="1" applyAlignment="1">
      <alignment horizontal="center"/>
    </xf>
    <xf numFmtId="0" fontId="81" fillId="2" borderId="0" xfId="0" applyFont="1" applyFill="1"/>
    <xf numFmtId="0" fontId="62" fillId="2" borderId="3" xfId="0" applyFont="1" applyFill="1" applyBorder="1" applyAlignment="1">
      <alignment horizontal="center"/>
    </xf>
    <xf numFmtId="4" fontId="18" fillId="2" borderId="0" xfId="0" applyNumberFormat="1" applyFont="1" applyFill="1" applyBorder="1" applyAlignment="1">
      <alignment vertical="center"/>
    </xf>
    <xf numFmtId="0" fontId="45" fillId="9" borderId="6" xfId="0" applyFont="1" applyFill="1" applyBorder="1"/>
    <xf numFmtId="0" fontId="134" fillId="0" borderId="24" xfId="0" applyFont="1" applyBorder="1" applyAlignment="1">
      <alignment horizontal="center" vertical="center" wrapText="1"/>
    </xf>
    <xf numFmtId="164" fontId="119" fillId="0" borderId="6" xfId="1" applyFont="1" applyBorder="1" applyAlignment="1">
      <alignment horizontal="center" vertical="center" wrapText="1"/>
    </xf>
    <xf numFmtId="9" fontId="119" fillId="0" borderId="6" xfId="0" applyNumberFormat="1" applyFont="1" applyBorder="1" applyAlignment="1">
      <alignment horizontal="center" vertical="center" wrapText="1"/>
    </xf>
    <xf numFmtId="164" fontId="119" fillId="34" borderId="6" xfId="1" applyFont="1" applyFill="1" applyBorder="1" applyAlignment="1">
      <alignment horizontal="center" vertical="center" wrapText="1"/>
    </xf>
    <xf numFmtId="9" fontId="119" fillId="34" borderId="6" xfId="0" applyNumberFormat="1" applyFont="1" applyFill="1" applyBorder="1" applyAlignment="1">
      <alignment horizontal="center" vertical="center" wrapText="1"/>
    </xf>
    <xf numFmtId="0" fontId="0" fillId="0" borderId="0" xfId="0" applyAlignment="1">
      <alignment horizontal="center"/>
    </xf>
    <xf numFmtId="0" fontId="45" fillId="9" borderId="1" xfId="0" applyFont="1" applyFill="1" applyBorder="1" applyAlignment="1">
      <alignment horizontal="center" vertical="center" wrapText="1"/>
    </xf>
    <xf numFmtId="0" fontId="45" fillId="0" borderId="0" xfId="0" applyFont="1" applyAlignment="1">
      <alignment horizontal="center"/>
    </xf>
    <xf numFmtId="0" fontId="129" fillId="10" borderId="30" xfId="0" applyFont="1" applyFill="1" applyBorder="1" applyAlignment="1">
      <alignment horizontal="center" vertical="center" wrapText="1"/>
    </xf>
    <xf numFmtId="0" fontId="45" fillId="9" borderId="19" xfId="0" applyFont="1" applyFill="1" applyBorder="1" applyAlignment="1">
      <alignment horizontal="center" vertical="center" wrapText="1"/>
    </xf>
    <xf numFmtId="9" fontId="93" fillId="9" borderId="0" xfId="0" applyNumberFormat="1" applyFont="1" applyFill="1" applyAlignment="1">
      <alignment horizontal="center"/>
    </xf>
    <xf numFmtId="39" fontId="61" fillId="9" borderId="0" xfId="0" applyNumberFormat="1" applyFont="1" applyFill="1" applyAlignment="1">
      <alignment horizontal="center"/>
    </xf>
    <xf numFmtId="0" fontId="61" fillId="9" borderId="0" xfId="0" applyFont="1" applyFill="1" applyAlignment="1">
      <alignment horizontal="center"/>
    </xf>
    <xf numFmtId="4" fontId="61" fillId="2" borderId="0" xfId="0" applyNumberFormat="1" applyFont="1" applyFill="1" applyAlignment="1">
      <alignment horizontal="center"/>
    </xf>
    <xf numFmtId="10" fontId="93" fillId="9" borderId="0" xfId="0" applyNumberFormat="1" applyFont="1" applyFill="1" applyAlignment="1">
      <alignment horizontal="center"/>
    </xf>
    <xf numFmtId="0" fontId="63" fillId="9" borderId="0" xfId="0" applyFont="1" applyFill="1" applyAlignment="1">
      <alignment horizontal="center"/>
    </xf>
    <xf numFmtId="16" fontId="61" fillId="9" borderId="0" xfId="0" applyNumberFormat="1" applyFont="1" applyFill="1" applyAlignment="1">
      <alignment horizontal="left"/>
    </xf>
    <xf numFmtId="10" fontId="135" fillId="9" borderId="0" xfId="0" applyNumberFormat="1" applyFont="1" applyFill="1" applyAlignment="1">
      <alignment horizontal="center"/>
    </xf>
    <xf numFmtId="39" fontId="45" fillId="9" borderId="0" xfId="0" applyNumberFormat="1" applyFont="1" applyFill="1" applyAlignment="1">
      <alignment horizontal="center"/>
    </xf>
    <xf numFmtId="164" fontId="45" fillId="9" borderId="0" xfId="1" applyFont="1" applyFill="1"/>
    <xf numFmtId="164" fontId="61" fillId="9" borderId="0" xfId="1" applyFont="1" applyFill="1"/>
    <xf numFmtId="0" fontId="74" fillId="9" borderId="0" xfId="3" applyFont="1" applyFill="1" applyAlignment="1">
      <alignment horizontal="center"/>
    </xf>
    <xf numFmtId="0" fontId="45" fillId="9" borderId="0" xfId="3" applyFont="1" applyFill="1"/>
    <xf numFmtId="164" fontId="45" fillId="9" borderId="0" xfId="0" applyNumberFormat="1" applyFont="1" applyFill="1"/>
    <xf numFmtId="43" fontId="17" fillId="9" borderId="0" xfId="1" applyNumberFormat="1" applyFont="1" applyFill="1"/>
    <xf numFmtId="0" fontId="55" fillId="0" borderId="23" xfId="0" applyFont="1" applyBorder="1"/>
    <xf numFmtId="0" fontId="136" fillId="0" borderId="0" xfId="0" applyFont="1" applyAlignment="1">
      <alignment horizontal="left"/>
    </xf>
    <xf numFmtId="0" fontId="137" fillId="0" borderId="0" xfId="0" applyFont="1" applyAlignment="1">
      <alignment horizontal="center"/>
    </xf>
    <xf numFmtId="0" fontId="136" fillId="0" borderId="0" xfId="0" applyFont="1" applyAlignment="1">
      <alignment horizontal="center"/>
    </xf>
    <xf numFmtId="4" fontId="63" fillId="0" borderId="15" xfId="0" applyNumberFormat="1" applyFont="1" applyBorder="1"/>
    <xf numFmtId="4" fontId="138" fillId="0" borderId="38" xfId="0" applyNumberFormat="1" applyFont="1" applyBorder="1"/>
    <xf numFmtId="4" fontId="97" fillId="0" borderId="15" xfId="0" applyNumberFormat="1" applyFont="1" applyBorder="1"/>
    <xf numFmtId="9" fontId="61" fillId="0" borderId="15" xfId="0" applyNumberFormat="1" applyFont="1" applyBorder="1"/>
    <xf numFmtId="4" fontId="139" fillId="0" borderId="28" xfId="0" applyNumberFormat="1" applyFont="1" applyBorder="1"/>
    <xf numFmtId="4" fontId="139" fillId="0" borderId="25" xfId="0" applyNumberFormat="1" applyFont="1" applyBorder="1"/>
    <xf numFmtId="0" fontId="17" fillId="9" borderId="0" xfId="0" applyFont="1" applyFill="1"/>
    <xf numFmtId="4" fontId="26" fillId="9" borderId="0" xfId="1" applyNumberFormat="1" applyFont="1" applyFill="1"/>
    <xf numFmtId="0" fontId="17" fillId="9" borderId="0" xfId="0" applyFont="1" applyFill="1" applyBorder="1"/>
    <xf numFmtId="4" fontId="26" fillId="9" borderId="0" xfId="1" applyNumberFormat="1" applyFont="1" applyFill="1" applyBorder="1"/>
    <xf numFmtId="4" fontId="26" fillId="9" borderId="0" xfId="0" applyNumberFormat="1" applyFont="1" applyFill="1"/>
    <xf numFmtId="0" fontId="47" fillId="14" borderId="2" xfId="3" applyFont="1" applyFill="1" applyBorder="1" applyAlignment="1">
      <alignment horizontal="center"/>
    </xf>
    <xf numFmtId="0" fontId="47" fillId="16" borderId="2" xfId="3" applyFont="1" applyFill="1" applyBorder="1" applyAlignment="1">
      <alignment horizontal="center"/>
    </xf>
    <xf numFmtId="0" fontId="47" fillId="17" borderId="2" xfId="3" applyFont="1" applyFill="1" applyBorder="1" applyAlignment="1">
      <alignment horizontal="center"/>
    </xf>
    <xf numFmtId="0" fontId="47" fillId="0" borderId="30" xfId="3" applyFont="1" applyBorder="1" applyAlignment="1">
      <alignment horizontal="center"/>
    </xf>
    <xf numFmtId="0" fontId="48" fillId="9" borderId="10" xfId="0" applyFont="1" applyFill="1" applyBorder="1" applyAlignment="1">
      <alignment horizontal="center"/>
    </xf>
    <xf numFmtId="0" fontId="45" fillId="0" borderId="84" xfId="0" applyFont="1" applyBorder="1"/>
    <xf numFmtId="0" fontId="45" fillId="0" borderId="9" xfId="0" applyFont="1" applyBorder="1"/>
    <xf numFmtId="0" fontId="48" fillId="9" borderId="10" xfId="0" applyFont="1" applyFill="1" applyBorder="1" applyAlignment="1">
      <alignment horizontal="center" wrapText="1"/>
    </xf>
    <xf numFmtId="0" fontId="47" fillId="2" borderId="6" xfId="0" applyFont="1" applyFill="1" applyBorder="1" applyAlignment="1">
      <alignment horizontal="left"/>
    </xf>
    <xf numFmtId="0" fontId="0" fillId="0" borderId="0" xfId="0" applyAlignment="1"/>
    <xf numFmtId="0" fontId="107" fillId="0" borderId="0" xfId="0" applyFont="1" applyAlignment="1"/>
    <xf numFmtId="4" fontId="45" fillId="0" borderId="0" xfId="0" applyNumberFormat="1" applyFont="1" applyBorder="1" applyAlignment="1">
      <alignment horizontal="center"/>
    </xf>
    <xf numFmtId="0" fontId="45" fillId="2" borderId="0" xfId="0" applyFont="1" applyFill="1" applyAlignment="1">
      <alignment horizontal="center" wrapText="1"/>
    </xf>
    <xf numFmtId="0" fontId="45" fillId="2" borderId="0" xfId="0" applyFont="1" applyFill="1" applyAlignment="1">
      <alignment horizontal="center" vertical="center"/>
    </xf>
    <xf numFmtId="0" fontId="45" fillId="2" borderId="0" xfId="0" applyFont="1" applyFill="1" applyAlignment="1">
      <alignment horizontal="center" vertical="center" wrapText="1"/>
    </xf>
    <xf numFmtId="0" fontId="109" fillId="0" borderId="0" xfId="0" applyFont="1" applyAlignment="1">
      <alignment horizontal="center"/>
    </xf>
    <xf numFmtId="4" fontId="37" fillId="0" borderId="0" xfId="0" applyNumberFormat="1" applyFont="1" applyAlignment="1">
      <alignment horizontal="center"/>
    </xf>
    <xf numFmtId="14" fontId="45" fillId="0" borderId="14" xfId="0" applyNumberFormat="1" applyFont="1" applyBorder="1"/>
    <xf numFmtId="4" fontId="55" fillId="0" borderId="0" xfId="0" applyNumberFormat="1" applyFont="1" applyAlignment="1">
      <alignment horizontal="center"/>
    </xf>
    <xf numFmtId="0" fontId="55" fillId="0" borderId="14" xfId="0" applyFont="1" applyBorder="1"/>
    <xf numFmtId="0" fontId="135" fillId="0" borderId="14" xfId="0" applyFont="1" applyBorder="1"/>
    <xf numFmtId="0" fontId="130" fillId="0" borderId="0" xfId="0" applyFont="1" applyBorder="1" applyAlignment="1">
      <alignment horizontal="center" vertical="center"/>
    </xf>
    <xf numFmtId="0" fontId="140" fillId="0" borderId="0" xfId="0" applyFont="1" applyAlignment="1">
      <alignment vertical="center"/>
    </xf>
    <xf numFmtId="0" fontId="29" fillId="0" borderId="0" xfId="0" applyFont="1" applyAlignment="1">
      <alignment horizontal="center" vertical="center"/>
    </xf>
    <xf numFmtId="4" fontId="45" fillId="0" borderId="0" xfId="0" applyNumberFormat="1" applyFont="1" applyAlignment="1">
      <alignment horizontal="center" vertical="center"/>
    </xf>
    <xf numFmtId="0" fontId="55" fillId="0" borderId="0" xfId="0" applyFont="1" applyAlignment="1">
      <alignment horizontal="center" vertical="center"/>
    </xf>
    <xf numFmtId="9" fontId="55" fillId="0" borderId="0" xfId="0" applyNumberFormat="1" applyFont="1" applyAlignment="1">
      <alignment horizontal="center" vertical="center"/>
    </xf>
    <xf numFmtId="0" fontId="61" fillId="0" borderId="24" xfId="0" applyFont="1" applyBorder="1" applyAlignment="1">
      <alignment horizontal="center" vertical="center"/>
    </xf>
    <xf numFmtId="0" fontId="66" fillId="0" borderId="24" xfId="0" applyFont="1" applyBorder="1" applyAlignment="1">
      <alignment horizontal="center" vertical="center"/>
    </xf>
    <xf numFmtId="0" fontId="61" fillId="0" borderId="0" xfId="0" applyFont="1" applyAlignment="1">
      <alignment horizontal="center" vertical="center"/>
    </xf>
    <xf numFmtId="0" fontId="64" fillId="0" borderId="0" xfId="0" applyFont="1" applyAlignment="1">
      <alignment horizontal="center" vertical="center"/>
    </xf>
    <xf numFmtId="9" fontId="139" fillId="0" borderId="0" xfId="0" applyNumberFormat="1" applyFont="1" applyAlignment="1">
      <alignment horizontal="center" vertical="center"/>
    </xf>
    <xf numFmtId="0" fontId="61" fillId="0" borderId="0" xfId="0" applyFont="1" applyAlignment="1">
      <alignment vertical="center"/>
    </xf>
    <xf numFmtId="0" fontId="26" fillId="0" borderId="0" xfId="0" applyFont="1" applyAlignment="1">
      <alignment horizontal="center" vertical="center"/>
    </xf>
    <xf numFmtId="0" fontId="139" fillId="0" borderId="0" xfId="0" applyFont="1" applyAlignment="1">
      <alignment horizontal="center" vertical="center"/>
    </xf>
    <xf numFmtId="164" fontId="141" fillId="0" borderId="0" xfId="0" applyNumberFormat="1" applyFont="1" applyAlignment="1">
      <alignment horizontal="center" vertical="center"/>
    </xf>
    <xf numFmtId="0" fontId="63" fillId="0" borderId="0" xfId="0" applyFont="1" applyAlignment="1">
      <alignment vertical="center"/>
    </xf>
    <xf numFmtId="0" fontId="63" fillId="0" borderId="0" xfId="0" applyFont="1" applyBorder="1" applyAlignment="1">
      <alignment vertical="center"/>
    </xf>
    <xf numFmtId="0" fontId="142" fillId="0" borderId="0" xfId="0" applyFont="1" applyAlignment="1">
      <alignment horizontal="center" vertical="center"/>
    </xf>
    <xf numFmtId="4" fontId="61" fillId="0" borderId="0" xfId="0" applyNumberFormat="1" applyFont="1" applyAlignment="1">
      <alignment horizontal="center" vertical="center"/>
    </xf>
    <xf numFmtId="0" fontId="139" fillId="0" borderId="0" xfId="0" applyFont="1" applyAlignment="1">
      <alignment vertical="center"/>
    </xf>
    <xf numFmtId="0" fontId="0" fillId="9" borderId="0" xfId="0" applyFill="1" applyBorder="1"/>
    <xf numFmtId="0" fontId="40" fillId="9" borderId="0" xfId="0" applyFont="1" applyFill="1" applyBorder="1" applyAlignment="1">
      <alignment horizontal="center" vertical="center"/>
    </xf>
    <xf numFmtId="0" fontId="41" fillId="9" borderId="0" xfId="0" applyFont="1" applyFill="1" applyBorder="1" applyAlignment="1">
      <alignment horizontal="center" vertical="center" wrapText="1"/>
    </xf>
    <xf numFmtId="0" fontId="40" fillId="9" borderId="0" xfId="0" applyFont="1" applyFill="1" applyBorder="1" applyAlignment="1">
      <alignment horizontal="center" vertical="center" wrapText="1"/>
    </xf>
    <xf numFmtId="0" fontId="45" fillId="9" borderId="20" xfId="0" applyFont="1" applyFill="1" applyBorder="1"/>
    <xf numFmtId="0" fontId="45" fillId="9" borderId="21" xfId="0" applyFont="1" applyFill="1" applyBorder="1"/>
    <xf numFmtId="0" fontId="45" fillId="9" borderId="22" xfId="0" applyFont="1" applyFill="1" applyBorder="1"/>
    <xf numFmtId="9" fontId="45" fillId="9" borderId="0" xfId="0" applyNumberFormat="1" applyFont="1" applyFill="1"/>
    <xf numFmtId="0" fontId="47" fillId="9" borderId="23" xfId="0" applyFont="1" applyFill="1" applyBorder="1"/>
    <xf numFmtId="0" fontId="45" fillId="9" borderId="25" xfId="0" applyFont="1" applyFill="1" applyBorder="1"/>
    <xf numFmtId="0" fontId="143" fillId="9" borderId="0" xfId="0" applyFont="1" applyFill="1" applyAlignment="1">
      <alignment horizontal="center" vertical="center"/>
    </xf>
    <xf numFmtId="0" fontId="68" fillId="9" borderId="0" xfId="0" applyFont="1" applyFill="1" applyAlignment="1">
      <alignment horizontal="left" vertical="center"/>
    </xf>
    <xf numFmtId="0" fontId="37" fillId="36" borderId="83" xfId="0" applyFont="1" applyFill="1" applyBorder="1" applyAlignment="1">
      <alignment horizontal="center" vertical="center" wrapText="1"/>
    </xf>
    <xf numFmtId="0" fontId="37" fillId="36" borderId="84" xfId="0" applyFont="1" applyFill="1" applyBorder="1" applyAlignment="1">
      <alignment horizontal="center" vertical="center" wrapText="1"/>
    </xf>
    <xf numFmtId="0" fontId="37" fillId="36" borderId="9" xfId="0" applyFont="1" applyFill="1" applyBorder="1" applyAlignment="1">
      <alignment horizontal="center" vertical="center" wrapText="1"/>
    </xf>
    <xf numFmtId="0" fontId="33" fillId="36" borderId="28" xfId="0" applyFont="1" applyFill="1" applyBorder="1" applyAlignment="1">
      <alignment horizontal="center" vertical="center" wrapText="1"/>
    </xf>
    <xf numFmtId="0" fontId="47" fillId="9" borderId="23" xfId="0" applyFont="1" applyFill="1" applyBorder="1" applyAlignment="1">
      <alignment horizontal="left"/>
    </xf>
    <xf numFmtId="0" fontId="47" fillId="9" borderId="24" xfId="0" applyFont="1" applyFill="1" applyBorder="1" applyAlignment="1">
      <alignment horizontal="left"/>
    </xf>
    <xf numFmtId="0" fontId="47" fillId="9" borderId="25" xfId="0" applyFont="1" applyFill="1" applyBorder="1" applyAlignment="1">
      <alignment horizontal="left"/>
    </xf>
    <xf numFmtId="1" fontId="144" fillId="35" borderId="23" xfId="0" applyNumberFormat="1" applyFont="1" applyFill="1" applyBorder="1" applyAlignment="1">
      <alignment horizontal="center" vertical="center" wrapText="1"/>
    </xf>
    <xf numFmtId="0" fontId="47" fillId="9" borderId="0" xfId="0" applyFont="1" applyFill="1" applyAlignment="1">
      <alignment vertical="center"/>
    </xf>
    <xf numFmtId="164" fontId="45" fillId="9" borderId="0" xfId="1" applyFont="1" applyFill="1" applyAlignment="1">
      <alignment vertical="center"/>
    </xf>
    <xf numFmtId="9" fontId="47" fillId="9" borderId="0" xfId="0" applyNumberFormat="1" applyFont="1" applyFill="1" applyAlignment="1">
      <alignment vertical="center"/>
    </xf>
    <xf numFmtId="164" fontId="94" fillId="9" borderId="0" xfId="1" applyFont="1" applyFill="1" applyAlignment="1">
      <alignment horizontal="center" vertical="center"/>
    </xf>
    <xf numFmtId="0" fontId="55" fillId="35" borderId="27" xfId="0" applyFont="1" applyFill="1" applyBorder="1" applyAlignment="1">
      <alignment horizontal="center" vertical="center"/>
    </xf>
    <xf numFmtId="0" fontId="55" fillId="35" borderId="23" xfId="0" applyFont="1" applyFill="1" applyBorder="1" applyAlignment="1">
      <alignment horizontal="center" vertical="center"/>
    </xf>
    <xf numFmtId="0" fontId="88" fillId="35" borderId="27" xfId="0" applyFont="1" applyFill="1" applyBorder="1" applyAlignment="1">
      <alignment horizontal="center" vertical="center"/>
    </xf>
    <xf numFmtId="164" fontId="45" fillId="29" borderId="0" xfId="1" applyFont="1" applyFill="1" applyAlignment="1">
      <alignment vertical="center"/>
    </xf>
    <xf numFmtId="0" fontId="37" fillId="35" borderId="23" xfId="0" applyFont="1" applyFill="1" applyBorder="1"/>
    <xf numFmtId="0" fontId="130" fillId="9" borderId="24" xfId="0" applyFont="1" applyFill="1" applyBorder="1" applyAlignment="1">
      <alignment vertical="center"/>
    </xf>
    <xf numFmtId="0" fontId="75" fillId="9" borderId="24" xfId="0" applyFont="1" applyFill="1" applyBorder="1" applyAlignment="1">
      <alignment vertical="center"/>
    </xf>
    <xf numFmtId="0" fontId="33" fillId="0" borderId="24" xfId="0" applyFont="1" applyBorder="1"/>
    <xf numFmtId="0" fontId="33" fillId="0" borderId="24" xfId="0" applyFont="1" applyBorder="1" applyAlignment="1">
      <alignment horizontal="center"/>
    </xf>
    <xf numFmtId="4" fontId="103" fillId="0" borderId="24" xfId="0" applyNumberFormat="1" applyFont="1" applyBorder="1" applyAlignment="1">
      <alignment horizontal="center"/>
    </xf>
    <xf numFmtId="0" fontId="103" fillId="0" borderId="24" xfId="0" applyFont="1" applyBorder="1" applyAlignment="1">
      <alignment horizontal="center"/>
    </xf>
    <xf numFmtId="0" fontId="103" fillId="0" borderId="25" xfId="0" applyFont="1" applyBorder="1"/>
    <xf numFmtId="0" fontId="150" fillId="9" borderId="0" xfId="0" applyFont="1" applyFill="1" applyBorder="1" applyAlignment="1">
      <alignment horizontal="center" vertical="center" wrapText="1"/>
    </xf>
    <xf numFmtId="0" fontId="33" fillId="35" borderId="0" xfId="0" applyFont="1" applyFill="1" applyAlignment="1">
      <alignment horizontal="center"/>
    </xf>
    <xf numFmtId="0" fontId="148" fillId="9" borderId="27" xfId="0" applyFont="1" applyFill="1" applyBorder="1"/>
    <xf numFmtId="0" fontId="148" fillId="9" borderId="0" xfId="0" applyFont="1" applyFill="1" applyBorder="1"/>
    <xf numFmtId="0" fontId="103" fillId="0" borderId="0" xfId="0" applyFont="1" applyBorder="1" applyAlignment="1">
      <alignment horizontal="center"/>
    </xf>
    <xf numFmtId="0" fontId="103" fillId="0" borderId="28" xfId="0" applyFont="1" applyBorder="1"/>
    <xf numFmtId="0" fontId="113" fillId="9" borderId="0" xfId="0" applyFont="1" applyFill="1"/>
    <xf numFmtId="164" fontId="113" fillId="9" borderId="0" xfId="1" applyFont="1" applyFill="1"/>
    <xf numFmtId="9" fontId="113" fillId="9" borderId="0" xfId="0" applyNumberFormat="1" applyFont="1" applyFill="1" applyAlignment="1">
      <alignment horizontal="left"/>
    </xf>
    <xf numFmtId="0" fontId="47" fillId="9" borderId="0" xfId="0" applyFont="1" applyFill="1" applyBorder="1" applyAlignment="1">
      <alignment horizontal="left"/>
    </xf>
    <xf numFmtId="4" fontId="45" fillId="9" borderId="0" xfId="0" applyNumberFormat="1" applyFont="1" applyFill="1" applyAlignment="1">
      <alignment vertical="center"/>
    </xf>
    <xf numFmtId="0" fontId="45" fillId="9" borderId="0" xfId="0" applyFont="1" applyFill="1" applyAlignment="1">
      <alignment horizontal="center" vertical="center" wrapText="1"/>
    </xf>
    <xf numFmtId="0" fontId="47" fillId="9" borderId="0" xfId="0" applyFont="1" applyFill="1"/>
    <xf numFmtId="0" fontId="47" fillId="9" borderId="0" xfId="0" applyFont="1" applyFill="1" applyAlignment="1">
      <alignment vertical="top"/>
    </xf>
    <xf numFmtId="0" fontId="87" fillId="9" borderId="0" xfId="0" applyFont="1" applyFill="1" applyBorder="1" applyAlignment="1">
      <alignment vertical="center"/>
    </xf>
    <xf numFmtId="0" fontId="130" fillId="9" borderId="20" xfId="0" applyFont="1" applyFill="1" applyBorder="1" applyAlignment="1">
      <alignment horizontal="center" vertical="center"/>
    </xf>
    <xf numFmtId="0" fontId="130" fillId="9" borderId="27" xfId="0" applyFont="1" applyFill="1" applyBorder="1" applyAlignment="1">
      <alignment horizontal="center" vertical="center"/>
    </xf>
    <xf numFmtId="0" fontId="130" fillId="9" borderId="23" xfId="0" applyFont="1" applyFill="1" applyBorder="1" applyAlignment="1">
      <alignment horizontal="center" vertical="center"/>
    </xf>
    <xf numFmtId="0" fontId="45" fillId="9" borderId="0" xfId="0" applyFont="1" applyFill="1" applyAlignment="1">
      <alignment horizontal="left" vertical="center"/>
    </xf>
    <xf numFmtId="0" fontId="14" fillId="11" borderId="19" xfId="0" applyFont="1" applyFill="1" applyBorder="1" applyAlignment="1">
      <alignment horizontal="center" vertical="center"/>
    </xf>
    <xf numFmtId="0" fontId="149" fillId="26" borderId="18" xfId="0" applyFont="1" applyFill="1" applyBorder="1" applyAlignment="1">
      <alignment vertical="center"/>
    </xf>
    <xf numFmtId="0" fontId="149" fillId="26" borderId="19" xfId="0" applyFont="1" applyFill="1" applyBorder="1" applyAlignment="1">
      <alignment horizontal="center" vertical="center"/>
    </xf>
    <xf numFmtId="0" fontId="149" fillId="26" borderId="19" xfId="0" applyFont="1" applyFill="1" applyBorder="1" applyAlignment="1">
      <alignment horizontal="center" vertical="center" wrapText="1"/>
    </xf>
    <xf numFmtId="0" fontId="14" fillId="26" borderId="18" xfId="0" applyFont="1" applyFill="1" applyBorder="1" applyAlignment="1">
      <alignment horizontal="center" vertical="center"/>
    </xf>
    <xf numFmtId="0" fontId="14" fillId="26" borderId="19" xfId="0" applyFont="1" applyFill="1" applyBorder="1" applyAlignment="1">
      <alignment horizontal="center" vertical="center"/>
    </xf>
    <xf numFmtId="0" fontId="14" fillId="26" borderId="19" xfId="0" applyFont="1" applyFill="1" applyBorder="1" applyAlignment="1">
      <alignment horizontal="center" vertical="center" wrapText="1"/>
    </xf>
    <xf numFmtId="9" fontId="14" fillId="26" borderId="17" xfId="0" applyNumberFormat="1" applyFont="1" applyFill="1" applyBorder="1" applyAlignment="1">
      <alignment horizontal="center" vertical="center"/>
    </xf>
    <xf numFmtId="0" fontId="14" fillId="11" borderId="18" xfId="0" applyFont="1" applyFill="1" applyBorder="1" applyAlignment="1">
      <alignment horizontal="center" vertical="center" wrapText="1"/>
    </xf>
    <xf numFmtId="0" fontId="14" fillId="0" borderId="0" xfId="0" applyFont="1"/>
    <xf numFmtId="0" fontId="149" fillId="0" borderId="0" xfId="0" applyFont="1"/>
    <xf numFmtId="0" fontId="45" fillId="26" borderId="21" xfId="0" applyFont="1" applyFill="1" applyBorder="1"/>
    <xf numFmtId="0" fontId="103" fillId="26" borderId="28" xfId="0" applyFont="1" applyFill="1" applyBorder="1"/>
    <xf numFmtId="0" fontId="45" fillId="26" borderId="0" xfId="0" applyFont="1" applyFill="1" applyBorder="1"/>
    <xf numFmtId="0" fontId="103" fillId="9" borderId="28" xfId="0" applyFont="1" applyFill="1" applyBorder="1"/>
    <xf numFmtId="0" fontId="103" fillId="9" borderId="25" xfId="0" applyFont="1" applyFill="1" applyBorder="1"/>
    <xf numFmtId="0" fontId="61" fillId="26" borderId="20" xfId="0" applyFont="1" applyFill="1" applyBorder="1"/>
    <xf numFmtId="0" fontId="61" fillId="26" borderId="27" xfId="0" applyFont="1" applyFill="1" applyBorder="1"/>
    <xf numFmtId="0" fontId="151" fillId="9" borderId="0" xfId="0" applyFont="1" applyFill="1" applyBorder="1"/>
    <xf numFmtId="0" fontId="151" fillId="9" borderId="23" xfId="0" applyFont="1" applyFill="1" applyBorder="1"/>
    <xf numFmtId="0" fontId="152" fillId="0" borderId="0" xfId="0" applyFont="1"/>
    <xf numFmtId="0" fontId="153" fillId="0" borderId="0" xfId="0" applyFont="1" applyAlignment="1">
      <alignment horizontal="right"/>
    </xf>
    <xf numFmtId="0" fontId="153" fillId="0" borderId="0" xfId="0" applyFont="1"/>
    <xf numFmtId="0" fontId="141" fillId="0" borderId="0" xfId="0" applyFont="1"/>
    <xf numFmtId="0" fontId="56" fillId="0" borderId="0" xfId="0" applyFont="1"/>
    <xf numFmtId="4" fontId="56" fillId="0" borderId="0" xfId="0" applyNumberFormat="1" applyFont="1"/>
    <xf numFmtId="0" fontId="87" fillId="0" borderId="21" xfId="0" applyFont="1" applyBorder="1" applyAlignment="1">
      <alignment horizontal="center"/>
    </xf>
    <xf numFmtId="0" fontId="63" fillId="0" borderId="27" xfId="0" applyFont="1" applyBorder="1" applyAlignment="1">
      <alignment vertical="center"/>
    </xf>
    <xf numFmtId="0" fontId="62" fillId="0" borderId="0" xfId="0" applyFont="1" applyBorder="1" applyAlignment="1">
      <alignment horizontal="left" vertical="center"/>
    </xf>
    <xf numFmtId="0" fontId="97" fillId="0" borderId="0" xfId="0" applyFont="1" applyBorder="1" applyAlignment="1">
      <alignment vertical="center"/>
    </xf>
    <xf numFmtId="4" fontId="154" fillId="9" borderId="28" xfId="0" applyNumberFormat="1" applyFont="1" applyFill="1" applyBorder="1"/>
    <xf numFmtId="0" fontId="61" fillId="0" borderId="27" xfId="0" applyFont="1" applyBorder="1" applyAlignment="1">
      <alignment horizontal="right" vertical="center"/>
    </xf>
    <xf numFmtId="0" fontId="127" fillId="9" borderId="17" xfId="0" applyFont="1" applyFill="1" applyBorder="1" applyAlignment="1">
      <alignment horizontal="center" vertical="center" wrapText="1"/>
    </xf>
    <xf numFmtId="0" fontId="61" fillId="9" borderId="27" xfId="0" applyFont="1" applyFill="1" applyBorder="1" applyAlignment="1">
      <alignment horizontal="right" vertical="center"/>
    </xf>
    <xf numFmtId="0" fontId="62" fillId="9" borderId="0" xfId="0" applyFont="1" applyFill="1" applyBorder="1" applyAlignment="1">
      <alignment horizontal="left" vertical="center"/>
    </xf>
    <xf numFmtId="0" fontId="97" fillId="9" borderId="0" xfId="0" applyFont="1" applyFill="1" applyBorder="1" applyAlignment="1">
      <alignment vertical="center"/>
    </xf>
    <xf numFmtId="0" fontId="62" fillId="0" borderId="24" xfId="0" applyFont="1" applyBorder="1" applyAlignment="1">
      <alignment horizontal="left" vertical="center"/>
    </xf>
    <xf numFmtId="0" fontId="63" fillId="0" borderId="24" xfId="0" applyFont="1" applyBorder="1" applyAlignment="1">
      <alignment vertical="center"/>
    </xf>
    <xf numFmtId="4" fontId="154" fillId="9" borderId="25" xfId="0" applyNumberFormat="1" applyFont="1" applyFill="1" applyBorder="1"/>
    <xf numFmtId="0" fontId="61" fillId="0" borderId="27" xfId="0" applyFont="1" applyBorder="1" applyAlignment="1">
      <alignment horizontal="right"/>
    </xf>
    <xf numFmtId="0" fontId="62" fillId="0" borderId="0" xfId="0" applyFont="1" applyBorder="1" applyAlignment="1">
      <alignment horizontal="left"/>
    </xf>
    <xf numFmtId="0" fontId="63" fillId="0" borderId="0" xfId="0" applyFont="1" applyBorder="1"/>
    <xf numFmtId="4" fontId="155" fillId="0" borderId="28" xfId="0" applyNumberFormat="1" applyFont="1" applyBorder="1"/>
    <xf numFmtId="0" fontId="45" fillId="0" borderId="0" xfId="0" applyFont="1" applyAlignment="1">
      <alignment horizontal="center" vertical="center" wrapText="1"/>
    </xf>
    <xf numFmtId="0" fontId="55" fillId="0" borderId="25" xfId="0" applyFont="1" applyBorder="1"/>
    <xf numFmtId="0" fontId="55" fillId="0" borderId="0" xfId="0" applyFont="1" applyBorder="1" applyAlignment="1">
      <alignment horizontal="right"/>
    </xf>
    <xf numFmtId="0" fontId="128" fillId="0" borderId="0" xfId="0" applyFont="1" applyBorder="1" applyAlignment="1">
      <alignment horizontal="center"/>
    </xf>
    <xf numFmtId="4" fontId="55" fillId="0" borderId="0" xfId="0" applyNumberFormat="1" applyFont="1" applyBorder="1"/>
    <xf numFmtId="0" fontId="78" fillId="9" borderId="0" xfId="0" applyFont="1" applyFill="1"/>
    <xf numFmtId="4" fontId="155" fillId="9" borderId="6" xfId="0" applyNumberFormat="1" applyFont="1" applyFill="1" applyBorder="1" applyAlignment="1">
      <alignment horizontal="center" vertical="center"/>
    </xf>
    <xf numFmtId="4" fontId="45" fillId="2" borderId="0" xfId="0" applyNumberFormat="1" applyFont="1" applyFill="1" applyBorder="1"/>
    <xf numFmtId="43" fontId="45" fillId="2" borderId="0" xfId="0" applyNumberFormat="1" applyFont="1" applyFill="1" applyBorder="1"/>
    <xf numFmtId="4" fontId="50" fillId="9" borderId="0" xfId="0" applyNumberFormat="1" applyFont="1" applyFill="1" applyBorder="1"/>
    <xf numFmtId="4" fontId="47" fillId="9" borderId="40" xfId="0" applyNumberFormat="1" applyFont="1" applyFill="1" applyBorder="1"/>
    <xf numFmtId="4" fontId="50" fillId="9" borderId="24" xfId="0" applyNumberFormat="1" applyFont="1" applyFill="1" applyBorder="1"/>
    <xf numFmtId="0" fontId="158" fillId="32" borderId="30" xfId="0" applyFont="1" applyFill="1" applyBorder="1" applyAlignment="1">
      <alignment horizontal="center" vertical="center" wrapText="1"/>
    </xf>
    <xf numFmtId="0" fontId="37" fillId="32" borderId="20" xfId="0" applyFont="1" applyFill="1" applyBorder="1" applyAlignment="1">
      <alignment horizontal="center" vertical="center"/>
    </xf>
    <xf numFmtId="0" fontId="64" fillId="9" borderId="62" xfId="0" applyFont="1" applyFill="1" applyBorder="1" applyAlignment="1">
      <alignment vertical="center"/>
    </xf>
    <xf numFmtId="0" fontId="64" fillId="9" borderId="65" xfId="0" applyFont="1" applyFill="1" applyBorder="1" applyAlignment="1">
      <alignment horizontal="center" vertical="center"/>
    </xf>
    <xf numFmtId="0" fontId="64" fillId="9" borderId="69" xfId="0" applyFont="1" applyFill="1" applyBorder="1" applyAlignment="1">
      <alignment horizontal="center" vertical="center"/>
    </xf>
    <xf numFmtId="0" fontId="61" fillId="9" borderId="20" xfId="0" applyFont="1" applyFill="1" applyBorder="1" applyAlignment="1">
      <alignment horizontal="right"/>
    </xf>
    <xf numFmtId="4" fontId="61" fillId="9" borderId="21" xfId="0" applyNumberFormat="1" applyFont="1" applyFill="1" applyBorder="1"/>
    <xf numFmtId="0" fontId="61" fillId="9" borderId="21" xfId="0" applyFont="1" applyFill="1" applyBorder="1"/>
    <xf numFmtId="0" fontId="61" fillId="9" borderId="27" xfId="0" applyFont="1" applyFill="1" applyBorder="1" applyAlignment="1">
      <alignment horizontal="right"/>
    </xf>
    <xf numFmtId="9" fontId="61" fillId="9" borderId="24" xfId="2" applyFont="1" applyFill="1" applyBorder="1"/>
    <xf numFmtId="4" fontId="61" fillId="9" borderId="0" xfId="0" applyNumberFormat="1" applyFont="1" applyFill="1" applyBorder="1"/>
    <xf numFmtId="0" fontId="61" fillId="9" borderId="23" xfId="0" applyFont="1" applyFill="1" applyBorder="1"/>
    <xf numFmtId="0" fontId="61" fillId="9" borderId="24" xfId="0" applyFont="1" applyFill="1" applyBorder="1"/>
    <xf numFmtId="4" fontId="61" fillId="9" borderId="24" xfId="0" applyNumberFormat="1" applyFont="1" applyFill="1" applyBorder="1" applyAlignment="1">
      <alignment vertical="center"/>
    </xf>
    <xf numFmtId="4" fontId="61" fillId="9" borderId="29" xfId="0" applyNumberFormat="1" applyFont="1" applyFill="1" applyBorder="1" applyAlignment="1">
      <alignment vertical="center"/>
    </xf>
    <xf numFmtId="0" fontId="61" fillId="9" borderId="29" xfId="0" applyFont="1" applyFill="1" applyBorder="1" applyAlignment="1">
      <alignment vertical="center"/>
    </xf>
    <xf numFmtId="0" fontId="61" fillId="9" borderId="23" xfId="0" applyFont="1" applyFill="1" applyBorder="1" applyAlignment="1">
      <alignment horizontal="right"/>
    </xf>
    <xf numFmtId="9" fontId="156" fillId="0" borderId="0" xfId="2" applyFont="1" applyBorder="1" applyAlignment="1">
      <alignment horizontal="center"/>
    </xf>
    <xf numFmtId="4" fontId="155" fillId="9" borderId="0" xfId="0" applyNumberFormat="1" applyFont="1" applyFill="1" applyBorder="1" applyAlignment="1">
      <alignment horizontal="center" vertical="center"/>
    </xf>
    <xf numFmtId="0" fontId="45" fillId="0" borderId="0" xfId="0" applyFont="1" applyAlignment="1">
      <alignment horizontal="center"/>
    </xf>
    <xf numFmtId="0" fontId="11" fillId="0" borderId="0" xfId="0" applyFont="1" applyAlignment="1">
      <alignment horizontal="center"/>
    </xf>
    <xf numFmtId="0" fontId="45" fillId="2" borderId="0" xfId="0" applyFont="1" applyFill="1" applyAlignment="1">
      <alignment horizontal="center" vertical="center" wrapText="1"/>
    </xf>
    <xf numFmtId="164" fontId="85" fillId="9" borderId="6" xfId="1" applyNumberFormat="1" applyFont="1" applyFill="1" applyBorder="1" applyAlignment="1">
      <alignment vertical="center"/>
    </xf>
    <xf numFmtId="0" fontId="85" fillId="9" borderId="6" xfId="1" applyNumberFormat="1" applyFont="1" applyFill="1" applyBorder="1" applyAlignment="1">
      <alignment horizontal="center"/>
    </xf>
    <xf numFmtId="164" fontId="85" fillId="9" borderId="6" xfId="1" applyNumberFormat="1" applyFont="1" applyFill="1" applyBorder="1" applyAlignment="1">
      <alignment horizontal="center" vertical="center"/>
    </xf>
    <xf numFmtId="164" fontId="85" fillId="9" borderId="0" xfId="0" applyNumberFormat="1" applyFont="1" applyFill="1" applyAlignment="1">
      <alignment vertical="center"/>
    </xf>
    <xf numFmtId="164" fontId="84" fillId="9" borderId="6" xfId="1" applyNumberFormat="1" applyFont="1" applyFill="1" applyBorder="1" applyAlignment="1">
      <alignment horizontal="center"/>
    </xf>
    <xf numFmtId="0" fontId="63" fillId="0" borderId="6" xfId="0" applyFont="1" applyBorder="1"/>
    <xf numFmtId="0" fontId="160" fillId="14" borderId="6" xfId="0" applyFont="1" applyFill="1" applyBorder="1"/>
    <xf numFmtId="0" fontId="161" fillId="16" borderId="6" xfId="0" applyFont="1" applyFill="1" applyBorder="1"/>
    <xf numFmtId="0" fontId="162" fillId="17" borderId="6" xfId="0" applyFont="1" applyFill="1" applyBorder="1"/>
    <xf numFmtId="43" fontId="55" fillId="0" borderId="0" xfId="1" applyNumberFormat="1" applyFont="1" applyBorder="1"/>
    <xf numFmtId="165" fontId="55" fillId="0" borderId="15" xfId="0" applyNumberFormat="1" applyFont="1" applyBorder="1"/>
    <xf numFmtId="0" fontId="86" fillId="0" borderId="6" xfId="0" applyFont="1" applyBorder="1" applyAlignment="1">
      <alignment horizontal="center"/>
    </xf>
    <xf numFmtId="164" fontId="103" fillId="0" borderId="0" xfId="1" applyFont="1" applyAlignment="1">
      <alignment horizontal="center"/>
    </xf>
    <xf numFmtId="0" fontId="41" fillId="0" borderId="0" xfId="0" applyFont="1"/>
    <xf numFmtId="4" fontId="41" fillId="0" borderId="0" xfId="0" applyNumberFormat="1" applyFont="1"/>
    <xf numFmtId="4" fontId="163" fillId="0" borderId="0" xfId="0" applyNumberFormat="1" applyFont="1" applyAlignment="1">
      <alignment vertical="center"/>
    </xf>
    <xf numFmtId="4" fontId="164" fillId="0" borderId="6" xfId="0" applyNumberFormat="1" applyFont="1" applyBorder="1" applyAlignment="1">
      <alignment horizontal="center" vertical="center"/>
    </xf>
    <xf numFmtId="4" fontId="164" fillId="0" borderId="6" xfId="0" applyNumberFormat="1" applyFont="1" applyBorder="1" applyAlignment="1">
      <alignment vertical="center"/>
    </xf>
    <xf numFmtId="4" fontId="163" fillId="0" borderId="0" xfId="0" applyNumberFormat="1" applyFont="1" applyBorder="1" applyAlignment="1">
      <alignment vertical="center"/>
    </xf>
    <xf numFmtId="4" fontId="163" fillId="0" borderId="6" xfId="0" applyNumberFormat="1" applyFont="1" applyBorder="1" applyAlignment="1">
      <alignment vertical="center"/>
    </xf>
    <xf numFmtId="4" fontId="164" fillId="0" borderId="0" xfId="0" applyNumberFormat="1" applyFont="1" applyBorder="1"/>
    <xf numFmtId="4" fontId="163" fillId="0" borderId="0" xfId="0" applyNumberFormat="1" applyFont="1"/>
    <xf numFmtId="164" fontId="59" fillId="9" borderId="6" xfId="1" applyNumberFormat="1" applyFont="1" applyFill="1" applyBorder="1" applyAlignment="1">
      <alignment vertical="center"/>
    </xf>
    <xf numFmtId="0" fontId="59" fillId="9" borderId="6" xfId="1" applyNumberFormat="1" applyFont="1" applyFill="1" applyBorder="1" applyAlignment="1">
      <alignment horizontal="center"/>
    </xf>
    <xf numFmtId="0" fontId="59" fillId="9" borderId="14" xfId="0" applyFont="1" applyFill="1" applyBorder="1" applyAlignment="1">
      <alignment horizontal="center"/>
    </xf>
    <xf numFmtId="0" fontId="159" fillId="9" borderId="6" xfId="0" applyFont="1" applyFill="1" applyBorder="1" applyAlignment="1">
      <alignment horizontal="center"/>
    </xf>
    <xf numFmtId="164" fontId="80" fillId="9" borderId="6" xfId="1" applyNumberFormat="1" applyFont="1" applyFill="1" applyBorder="1"/>
    <xf numFmtId="0" fontId="47" fillId="2" borderId="14" xfId="0" applyFont="1" applyFill="1" applyBorder="1"/>
    <xf numFmtId="0" fontId="45" fillId="2" borderId="0" xfId="0" applyFont="1" applyFill="1" applyBorder="1"/>
    <xf numFmtId="0" fontId="45" fillId="2" borderId="15" xfId="0" applyFont="1" applyFill="1" applyBorder="1"/>
    <xf numFmtId="0" fontId="45" fillId="2" borderId="14" xfId="0" applyFont="1" applyFill="1" applyBorder="1"/>
    <xf numFmtId="0" fontId="47" fillId="2" borderId="0" xfId="0" applyFont="1" applyFill="1" applyBorder="1"/>
    <xf numFmtId="0" fontId="4" fillId="17" borderId="1" xfId="0" applyFont="1" applyFill="1" applyBorder="1" applyAlignment="1">
      <alignment horizontal="center"/>
    </xf>
    <xf numFmtId="164" fontId="57" fillId="17" borderId="0" xfId="1" applyNumberFormat="1" applyFont="1" applyFill="1" applyBorder="1"/>
    <xf numFmtId="164" fontId="57" fillId="17" borderId="3" xfId="1" applyNumberFormat="1" applyFont="1" applyFill="1" applyBorder="1"/>
    <xf numFmtId="164" fontId="60" fillId="17" borderId="0" xfId="1" applyNumberFormat="1" applyFont="1" applyFill="1" applyBorder="1"/>
    <xf numFmtId="0" fontId="4" fillId="38" borderId="1" xfId="0" applyFont="1" applyFill="1" applyBorder="1" applyAlignment="1">
      <alignment horizontal="center"/>
    </xf>
    <xf numFmtId="14" fontId="4" fillId="38" borderId="3" xfId="0" applyNumberFormat="1" applyFont="1" applyFill="1" applyBorder="1" applyAlignment="1">
      <alignment horizontal="center"/>
    </xf>
    <xf numFmtId="164" fontId="57" fillId="38" borderId="0" xfId="1" applyNumberFormat="1" applyFont="1" applyFill="1" applyBorder="1"/>
    <xf numFmtId="164" fontId="57" fillId="38" borderId="3" xfId="1" applyNumberFormat="1" applyFont="1" applyFill="1" applyBorder="1"/>
    <xf numFmtId="164" fontId="60" fillId="38" borderId="0" xfId="1" applyNumberFormat="1" applyFont="1" applyFill="1" applyBorder="1"/>
    <xf numFmtId="0" fontId="4" fillId="17" borderId="2" xfId="0" applyFont="1" applyFill="1" applyBorder="1" applyAlignment="1">
      <alignment horizontal="center"/>
    </xf>
    <xf numFmtId="0" fontId="4" fillId="15" borderId="1" xfId="0" applyFont="1" applyFill="1" applyBorder="1" applyAlignment="1">
      <alignment horizontal="center"/>
    </xf>
    <xf numFmtId="14" fontId="4" fillId="15" borderId="2" xfId="0" applyNumberFormat="1" applyFont="1" applyFill="1" applyBorder="1" applyAlignment="1">
      <alignment horizontal="center"/>
    </xf>
    <xf numFmtId="164" fontId="57" fillId="15" borderId="0" xfId="1" applyNumberFormat="1" applyFont="1" applyFill="1" applyBorder="1"/>
    <xf numFmtId="164" fontId="57" fillId="15" borderId="3" xfId="1" applyNumberFormat="1" applyFont="1" applyFill="1" applyBorder="1"/>
    <xf numFmtId="164" fontId="60" fillId="15" borderId="0" xfId="1" applyNumberFormat="1" applyFont="1" applyFill="1" applyBorder="1"/>
    <xf numFmtId="4" fontId="61" fillId="15" borderId="0" xfId="0" applyNumberFormat="1" applyFont="1" applyFill="1" applyAlignment="1">
      <alignment horizontal="center"/>
    </xf>
    <xf numFmtId="43" fontId="45" fillId="15" borderId="0" xfId="0" applyNumberFormat="1" applyFont="1" applyFill="1" applyBorder="1"/>
    <xf numFmtId="0" fontId="45" fillId="15" borderId="15" xfId="0" applyFont="1" applyFill="1" applyBorder="1"/>
    <xf numFmtId="0" fontId="63" fillId="15" borderId="0" xfId="0" applyFont="1" applyFill="1"/>
    <xf numFmtId="43" fontId="45" fillId="9" borderId="0" xfId="0" applyNumberFormat="1" applyFont="1" applyFill="1" applyAlignment="1">
      <alignment horizontal="center"/>
    </xf>
    <xf numFmtId="165" fontId="55" fillId="2" borderId="7" xfId="0" applyNumberFormat="1" applyFont="1" applyFill="1" applyBorder="1"/>
    <xf numFmtId="0" fontId="45" fillId="2" borderId="84" xfId="0" applyFont="1" applyFill="1" applyBorder="1" applyAlignment="1">
      <alignment horizontal="center"/>
    </xf>
    <xf numFmtId="164" fontId="45" fillId="0" borderId="0" xfId="0" applyNumberFormat="1" applyFont="1" applyAlignment="1">
      <alignment horizontal="center"/>
    </xf>
    <xf numFmtId="164" fontId="47" fillId="2" borderId="6" xfId="6" applyFont="1" applyFill="1" applyBorder="1"/>
    <xf numFmtId="43" fontId="45" fillId="2" borderId="0" xfId="0" applyNumberFormat="1" applyFont="1" applyFill="1"/>
    <xf numFmtId="0" fontId="37" fillId="2" borderId="6" xfId="0" applyFont="1" applyFill="1" applyBorder="1"/>
    <xf numFmtId="0" fontId="2" fillId="9" borderId="0" xfId="0" applyFont="1" applyFill="1" applyAlignment="1">
      <alignment horizontal="left" vertical="center" wrapText="1"/>
    </xf>
    <xf numFmtId="0" fontId="2" fillId="0" borderId="0" xfId="0" applyFont="1" applyAlignment="1">
      <alignment horizontal="left" vertical="center" wrapText="1"/>
    </xf>
    <xf numFmtId="0" fontId="45" fillId="0" borderId="27" xfId="0" applyFont="1" applyBorder="1" applyAlignment="1">
      <alignment wrapText="1"/>
    </xf>
    <xf numFmtId="4" fontId="45" fillId="0" borderId="0" xfId="0" applyNumberFormat="1" applyFont="1" applyBorder="1" applyAlignment="1">
      <alignment wrapText="1"/>
    </xf>
    <xf numFmtId="0" fontId="45" fillId="0" borderId="0" xfId="0" applyFont="1" applyBorder="1" applyAlignment="1">
      <alignment horizontal="center" vertical="center"/>
    </xf>
    <xf numFmtId="4" fontId="45" fillId="0" borderId="28" xfId="1" applyNumberFormat="1" applyFont="1" applyBorder="1"/>
    <xf numFmtId="4" fontId="45" fillId="0" borderId="25" xfId="0" applyNumberFormat="1" applyFont="1" applyBorder="1"/>
    <xf numFmtId="164" fontId="45" fillId="0" borderId="0" xfId="1" applyFont="1" applyBorder="1" applyAlignment="1">
      <alignment horizontal="center"/>
    </xf>
    <xf numFmtId="4" fontId="61" fillId="9" borderId="6" xfId="0" applyNumberFormat="1" applyFont="1" applyFill="1" applyBorder="1"/>
    <xf numFmtId="4" fontId="61" fillId="0" borderId="6" xfId="0" applyNumberFormat="1" applyFont="1" applyBorder="1"/>
    <xf numFmtId="4" fontId="61" fillId="2" borderId="6" xfId="0" applyNumberFormat="1" applyFont="1" applyFill="1" applyBorder="1"/>
    <xf numFmtId="164" fontId="61" fillId="2" borderId="6" xfId="1" applyFont="1" applyFill="1" applyBorder="1"/>
    <xf numFmtId="4" fontId="165" fillId="0" borderId="24" xfId="0" applyNumberFormat="1" applyFont="1" applyBorder="1" applyAlignment="1">
      <alignment horizontal="center"/>
    </xf>
    <xf numFmtId="4" fontId="31" fillId="0" borderId="0" xfId="1" applyNumberFormat="1" applyFont="1" applyAlignment="1">
      <alignment horizontal="center"/>
    </xf>
    <xf numFmtId="0" fontId="17" fillId="0" borderId="0" xfId="0" applyFont="1" applyAlignment="1">
      <alignment horizontal="center"/>
    </xf>
    <xf numFmtId="4" fontId="31" fillId="0" borderId="0" xfId="0" applyNumberFormat="1" applyFont="1" applyAlignment="1">
      <alignment horizontal="center"/>
    </xf>
    <xf numFmtId="0" fontId="31" fillId="0" borderId="0" xfId="0" applyFont="1" applyAlignment="1">
      <alignment horizontal="center"/>
    </xf>
    <xf numFmtId="9" fontId="31" fillId="0" borderId="0" xfId="2" applyFont="1" applyAlignment="1">
      <alignment horizontal="center"/>
    </xf>
    <xf numFmtId="0" fontId="31" fillId="0" borderId="0" xfId="0" applyFont="1"/>
    <xf numFmtId="4" fontId="61" fillId="2" borderId="0" xfId="0" applyNumberFormat="1" applyFont="1" applyFill="1"/>
    <xf numFmtId="4" fontId="61" fillId="0" borderId="3" xfId="0" applyNumberFormat="1" applyFont="1" applyBorder="1"/>
    <xf numFmtId="43" fontId="0" fillId="9" borderId="0" xfId="0" applyNumberFormat="1" applyFill="1"/>
    <xf numFmtId="10" fontId="45" fillId="9" borderId="0" xfId="2" applyNumberFormat="1" applyFont="1" applyFill="1" applyAlignment="1">
      <alignment vertical="center"/>
    </xf>
    <xf numFmtId="4" fontId="62" fillId="9" borderId="1" xfId="0" applyNumberFormat="1" applyFont="1" applyFill="1" applyBorder="1" applyAlignment="1">
      <alignment vertical="center"/>
    </xf>
    <xf numFmtId="0" fontId="47" fillId="27" borderId="8" xfId="0" applyFont="1" applyFill="1" applyBorder="1" applyAlignment="1">
      <alignment horizontal="center"/>
    </xf>
    <xf numFmtId="0" fontId="64" fillId="0" borderId="0" xfId="0" applyFont="1" applyAlignment="1">
      <alignment horizontal="center"/>
    </xf>
    <xf numFmtId="0" fontId="139" fillId="0" borderId="0" xfId="0" applyFont="1" applyBorder="1" applyAlignment="1">
      <alignment horizontal="center"/>
    </xf>
    <xf numFmtId="0" fontId="64" fillId="0" borderId="24" xfId="0" applyFont="1" applyBorder="1" applyAlignment="1">
      <alignment horizontal="center"/>
    </xf>
    <xf numFmtId="0" fontId="64" fillId="0" borderId="0" xfId="0" applyFont="1" applyBorder="1" applyAlignment="1">
      <alignment horizontal="center"/>
    </xf>
    <xf numFmtId="4" fontId="0" fillId="2" borderId="6" xfId="0" applyNumberFormat="1" applyFill="1" applyBorder="1"/>
    <xf numFmtId="0" fontId="45" fillId="2" borderId="6" xfId="0" applyFont="1" applyFill="1" applyBorder="1" applyAlignment="1">
      <alignment horizontal="center"/>
    </xf>
    <xf numFmtId="4" fontId="61" fillId="0" borderId="24" xfId="0" applyNumberFormat="1" applyFont="1" applyBorder="1" applyAlignment="1">
      <alignment horizontal="center"/>
    </xf>
    <xf numFmtId="164" fontId="61" fillId="0" borderId="0" xfId="1" applyFont="1" applyAlignment="1">
      <alignment horizontal="center"/>
    </xf>
    <xf numFmtId="166" fontId="61" fillId="0" borderId="10" xfId="9" applyFont="1" applyBorder="1"/>
    <xf numFmtId="4" fontId="17" fillId="0" borderId="0" xfId="1" applyNumberFormat="1" applyFont="1" applyFill="1" applyAlignment="1">
      <alignment horizontal="center"/>
    </xf>
    <xf numFmtId="164" fontId="17" fillId="0" borderId="0" xfId="1" applyFont="1" applyFill="1" applyAlignment="1">
      <alignment horizontal="center"/>
    </xf>
    <xf numFmtId="164" fontId="17" fillId="0" borderId="3" xfId="1" applyFont="1" applyFill="1" applyBorder="1" applyAlignment="1">
      <alignment horizontal="center"/>
    </xf>
    <xf numFmtId="4" fontId="62" fillId="9" borderId="7" xfId="0" applyNumberFormat="1" applyFont="1" applyFill="1" applyBorder="1" applyAlignment="1">
      <alignment vertical="center"/>
    </xf>
    <xf numFmtId="4" fontId="62" fillId="9" borderId="30" xfId="0" applyNumberFormat="1" applyFont="1" applyFill="1" applyBorder="1" applyAlignment="1">
      <alignment vertical="center"/>
    </xf>
    <xf numFmtId="9" fontId="31" fillId="0" borderId="0" xfId="0" applyNumberFormat="1" applyFont="1" applyAlignment="1">
      <alignment horizontal="center"/>
    </xf>
    <xf numFmtId="0" fontId="166" fillId="0" borderId="0" xfId="0" applyFont="1" applyAlignment="1">
      <alignment horizontal="center"/>
    </xf>
    <xf numFmtId="0" fontId="136" fillId="0" borderId="0" xfId="0" applyFont="1"/>
    <xf numFmtId="4" fontId="136" fillId="0" borderId="0" xfId="0" applyNumberFormat="1" applyFont="1" applyAlignment="1">
      <alignment horizontal="center"/>
    </xf>
    <xf numFmtId="9" fontId="136" fillId="0" borderId="0" xfId="0" applyNumberFormat="1" applyFont="1" applyAlignment="1">
      <alignment horizontal="center"/>
    </xf>
    <xf numFmtId="4" fontId="136" fillId="0" borderId="0" xfId="1" applyNumberFormat="1" applyFont="1" applyAlignment="1">
      <alignment horizontal="center"/>
    </xf>
    <xf numFmtId="164" fontId="11" fillId="0" borderId="0" xfId="1" applyFont="1"/>
    <xf numFmtId="167" fontId="11" fillId="0" borderId="0" xfId="0" applyNumberFormat="1" applyFont="1"/>
    <xf numFmtId="164" fontId="11" fillId="0" borderId="0" xfId="0" applyNumberFormat="1" applyFont="1"/>
    <xf numFmtId="164" fontId="3" fillId="9" borderId="15" xfId="1" applyFont="1" applyFill="1" applyBorder="1"/>
    <xf numFmtId="0" fontId="3" fillId="9" borderId="0" xfId="0" applyFont="1" applyFill="1" applyBorder="1" applyAlignment="1">
      <alignment vertical="center"/>
    </xf>
    <xf numFmtId="43" fontId="66" fillId="0" borderId="0" xfId="0" applyNumberFormat="1" applyFont="1"/>
    <xf numFmtId="4" fontId="66" fillId="0" borderId="0" xfId="0" applyNumberFormat="1" applyFont="1"/>
    <xf numFmtId="164" fontId="62" fillId="9" borderId="14" xfId="0" applyNumberFormat="1" applyFont="1" applyFill="1" applyBorder="1" applyAlignment="1">
      <alignment vertical="center"/>
    </xf>
    <xf numFmtId="4" fontId="93" fillId="0" borderId="38" xfId="0" applyNumberFormat="1" applyFont="1" applyBorder="1"/>
    <xf numFmtId="4" fontId="62" fillId="0" borderId="15" xfId="0" applyNumberFormat="1" applyFont="1" applyBorder="1"/>
    <xf numFmtId="4" fontId="64" fillId="0" borderId="28" xfId="0" applyNumberFormat="1" applyFont="1" applyBorder="1"/>
    <xf numFmtId="4" fontId="26" fillId="9" borderId="3" xfId="0" applyNumberFormat="1" applyFont="1" applyFill="1" applyBorder="1"/>
    <xf numFmtId="9" fontId="62" fillId="9" borderId="7" xfId="2" applyFont="1" applyFill="1" applyBorder="1" applyAlignment="1">
      <alignment vertical="center"/>
    </xf>
    <xf numFmtId="4" fontId="62" fillId="2" borderId="7" xfId="0" applyNumberFormat="1" applyFont="1" applyFill="1" applyBorder="1" applyAlignment="1">
      <alignment vertical="center"/>
    </xf>
    <xf numFmtId="4" fontId="47" fillId="9" borderId="0" xfId="0" applyNumberFormat="1" applyFont="1" applyFill="1"/>
    <xf numFmtId="0" fontId="19" fillId="0" borderId="0" xfId="0" applyFont="1" applyAlignment="1">
      <alignment horizontal="center" vertical="center" wrapText="1"/>
    </xf>
    <xf numFmtId="0" fontId="19" fillId="0" borderId="0" xfId="0" applyFont="1" applyAlignment="1">
      <alignment vertical="center"/>
    </xf>
    <xf numFmtId="0" fontId="151" fillId="0" borderId="0" xfId="0" applyFont="1" applyAlignment="1">
      <alignment horizontal="center" vertical="center" wrapText="1"/>
    </xf>
    <xf numFmtId="164" fontId="167" fillId="0" borderId="0" xfId="1" applyFont="1" applyAlignment="1">
      <alignment horizontal="center"/>
    </xf>
    <xf numFmtId="4" fontId="168" fillId="0" borderId="6" xfId="0" applyNumberFormat="1" applyFont="1" applyBorder="1" applyAlignment="1">
      <alignment vertical="center"/>
    </xf>
    <xf numFmtId="170" fontId="169" fillId="0" borderId="1" xfId="2" applyNumberFormat="1" applyFont="1" applyBorder="1" applyAlignment="1">
      <alignment vertical="center"/>
    </xf>
    <xf numFmtId="4" fontId="64" fillId="0" borderId="0" xfId="0" applyNumberFormat="1" applyFont="1"/>
    <xf numFmtId="4" fontId="68" fillId="0" borderId="6" xfId="0" applyNumberFormat="1" applyFont="1" applyBorder="1" applyAlignment="1">
      <alignment vertical="center"/>
    </xf>
    <xf numFmtId="4" fontId="168" fillId="0" borderId="6" xfId="0" applyNumberFormat="1" applyFont="1" applyBorder="1" applyAlignment="1">
      <alignment vertical="center" wrapText="1"/>
    </xf>
    <xf numFmtId="4" fontId="168" fillId="0" borderId="6" xfId="0" applyNumberFormat="1" applyFont="1" applyBorder="1"/>
    <xf numFmtId="4" fontId="64" fillId="0" borderId="24" xfId="0" applyNumberFormat="1" applyFont="1" applyBorder="1"/>
    <xf numFmtId="4" fontId="64" fillId="2" borderId="0" xfId="0" applyNumberFormat="1" applyFont="1" applyFill="1"/>
    <xf numFmtId="0" fontId="3" fillId="9" borderId="0" xfId="0" applyFont="1" applyFill="1" applyAlignment="1">
      <alignment horizontal="left" vertical="center" indent="2"/>
    </xf>
    <xf numFmtId="0" fontId="3" fillId="9" borderId="0" xfId="0" applyFont="1" applyFill="1" applyAlignment="1">
      <alignment horizontal="left" vertical="center" wrapText="1" indent="2"/>
    </xf>
    <xf numFmtId="168" fontId="3" fillId="0" borderId="0" xfId="1" applyNumberFormat="1" applyFont="1" applyAlignment="1">
      <alignment vertical="center"/>
    </xf>
    <xf numFmtId="164" fontId="3" fillId="0" borderId="0" xfId="1" applyNumberFormat="1" applyFont="1" applyAlignment="1">
      <alignment vertical="center"/>
    </xf>
    <xf numFmtId="164" fontId="3" fillId="9" borderId="0" xfId="1" applyNumberFormat="1" applyFont="1" applyFill="1" applyAlignment="1">
      <alignment vertical="center"/>
    </xf>
    <xf numFmtId="0" fontId="34" fillId="10" borderId="1" xfId="0" applyFont="1" applyFill="1" applyBorder="1" applyAlignment="1">
      <alignment horizontal="center" vertical="center"/>
    </xf>
    <xf numFmtId="14" fontId="34" fillId="10" borderId="2" xfId="0" applyNumberFormat="1" applyFont="1" applyFill="1" applyBorder="1" applyAlignment="1">
      <alignment horizontal="center" vertical="center"/>
    </xf>
    <xf numFmtId="0" fontId="3" fillId="0" borderId="0" xfId="0" applyFont="1" applyAlignment="1">
      <alignment vertical="center"/>
    </xf>
    <xf numFmtId="164" fontId="3" fillId="0" borderId="3" xfId="1" applyNumberFormat="1" applyFont="1" applyBorder="1" applyAlignment="1">
      <alignment vertical="center"/>
    </xf>
    <xf numFmtId="164" fontId="3" fillId="0" borderId="0" xfId="1" applyNumberFormat="1" applyFont="1" applyBorder="1" applyAlignment="1">
      <alignment vertical="center"/>
    </xf>
    <xf numFmtId="169" fontId="3" fillId="0" borderId="0" xfId="1" applyNumberFormat="1" applyFont="1" applyAlignment="1">
      <alignment vertical="center"/>
    </xf>
    <xf numFmtId="164" fontId="3" fillId="0" borderId="4" xfId="1" applyNumberFormat="1" applyFont="1" applyBorder="1" applyAlignment="1">
      <alignment vertical="center"/>
    </xf>
    <xf numFmtId="164" fontId="3" fillId="0" borderId="0" xfId="0" applyNumberFormat="1" applyFont="1" applyAlignment="1">
      <alignment vertical="center"/>
    </xf>
    <xf numFmtId="164" fontId="3" fillId="0" borderId="5" xfId="0" applyNumberFormat="1" applyFont="1" applyBorder="1" applyAlignment="1">
      <alignment vertical="center"/>
    </xf>
    <xf numFmtId="164" fontId="3" fillId="9" borderId="0" xfId="0" applyNumberFormat="1" applyFont="1" applyFill="1" applyAlignment="1">
      <alignment vertical="center"/>
    </xf>
    <xf numFmtId="43" fontId="7" fillId="9" borderId="6" xfId="1" applyNumberFormat="1" applyFont="1" applyFill="1" applyBorder="1" applyAlignment="1">
      <alignment vertical="center"/>
    </xf>
    <xf numFmtId="43" fontId="9" fillId="9" borderId="6" xfId="1" applyNumberFormat="1" applyFont="1" applyFill="1" applyBorder="1" applyAlignment="1">
      <alignment vertical="center"/>
    </xf>
    <xf numFmtId="0" fontId="0" fillId="0" borderId="6" xfId="0" applyBorder="1" applyAlignment="1">
      <alignment vertical="center"/>
    </xf>
    <xf numFmtId="164" fontId="2" fillId="0" borderId="6" xfId="0" applyNumberFormat="1" applyFont="1" applyBorder="1" applyAlignment="1">
      <alignment horizontal="left" vertical="center" wrapText="1"/>
    </xf>
    <xf numFmtId="0" fontId="0" fillId="9" borderId="0" xfId="0" applyFill="1" applyAlignment="1">
      <alignment horizontal="left" vertical="center" wrapText="1"/>
    </xf>
    <xf numFmtId="164" fontId="36" fillId="0" borderId="6" xfId="1" applyFont="1" applyBorder="1" applyAlignment="1">
      <alignment vertical="center"/>
    </xf>
    <xf numFmtId="0" fontId="42" fillId="9" borderId="0" xfId="0" applyFont="1" applyFill="1" applyAlignment="1">
      <alignment horizontal="center" vertical="center"/>
    </xf>
    <xf numFmtId="14" fontId="12" fillId="9" borderId="6" xfId="0" applyNumberFormat="1" applyFont="1" applyFill="1" applyBorder="1" applyAlignment="1">
      <alignment horizontal="center" vertical="center"/>
    </xf>
    <xf numFmtId="15" fontId="12" fillId="9" borderId="6" xfId="0" applyNumberFormat="1" applyFont="1" applyFill="1" applyBorder="1" applyAlignment="1">
      <alignment horizontal="center" vertical="center"/>
    </xf>
    <xf numFmtId="168" fontId="3" fillId="9" borderId="6" xfId="1" applyNumberFormat="1" applyFont="1" applyFill="1" applyBorder="1" applyAlignment="1">
      <alignment vertical="center"/>
    </xf>
    <xf numFmtId="4" fontId="39" fillId="0" borderId="0" xfId="1" applyNumberFormat="1" applyFont="1" applyAlignment="1">
      <alignment vertical="center"/>
    </xf>
    <xf numFmtId="4" fontId="39" fillId="0" borderId="3" xfId="1" applyNumberFormat="1" applyFont="1" applyBorder="1" applyAlignment="1">
      <alignment vertical="center"/>
    </xf>
    <xf numFmtId="0" fontId="2" fillId="9" borderId="0" xfId="0" applyFont="1" applyFill="1" applyAlignment="1">
      <alignment vertical="center" wrapText="1"/>
    </xf>
    <xf numFmtId="0" fontId="2" fillId="9" borderId="0" xfId="0" applyFont="1" applyFill="1" applyAlignment="1">
      <alignment vertical="center"/>
    </xf>
    <xf numFmtId="0" fontId="0" fillId="9" borderId="0" xfId="0" applyFont="1" applyFill="1" applyAlignment="1">
      <alignment vertical="center"/>
    </xf>
    <xf numFmtId="168" fontId="4" fillId="9" borderId="0" xfId="1" applyNumberFormat="1" applyFont="1" applyFill="1" applyAlignment="1">
      <alignment vertical="center"/>
    </xf>
    <xf numFmtId="0" fontId="3" fillId="9" borderId="0" xfId="0" applyFont="1" applyFill="1" applyAlignment="1">
      <alignment horizontal="left" indent="2"/>
    </xf>
    <xf numFmtId="4" fontId="3" fillId="0" borderId="0" xfId="1" applyNumberFormat="1" applyFont="1"/>
    <xf numFmtId="4" fontId="3" fillId="9" borderId="0" xfId="1" applyNumberFormat="1" applyFont="1" applyFill="1"/>
    <xf numFmtId="4" fontId="3" fillId="9" borderId="0" xfId="1" applyNumberFormat="1" applyFont="1" applyFill="1" applyAlignment="1">
      <alignment vertical="center"/>
    </xf>
    <xf numFmtId="4" fontId="4" fillId="9" borderId="0" xfId="1" applyNumberFormat="1" applyFont="1" applyFill="1"/>
    <xf numFmtId="4" fontId="34" fillId="10" borderId="1" xfId="0" applyNumberFormat="1" applyFont="1" applyFill="1" applyBorder="1" applyAlignment="1">
      <alignment horizontal="center"/>
    </xf>
    <xf numFmtId="4" fontId="34" fillId="10" borderId="3" xfId="0" applyNumberFormat="1" applyFont="1" applyFill="1" applyBorder="1" applyAlignment="1">
      <alignment horizontal="center"/>
    </xf>
    <xf numFmtId="4" fontId="3" fillId="0" borderId="0" xfId="0" applyNumberFormat="1" applyFont="1"/>
    <xf numFmtId="4" fontId="3" fillId="0" borderId="0" xfId="1" applyNumberFormat="1" applyFont="1" applyBorder="1"/>
    <xf numFmtId="4" fontId="3" fillId="0" borderId="3" xfId="1" applyNumberFormat="1" applyFont="1" applyBorder="1"/>
    <xf numFmtId="4" fontId="3" fillId="0" borderId="5" xfId="0" applyNumberFormat="1" applyFont="1" applyBorder="1"/>
    <xf numFmtId="4" fontId="3" fillId="9" borderId="0" xfId="0" applyNumberFormat="1" applyFont="1" applyFill="1"/>
    <xf numFmtId="4" fontId="2" fillId="0" borderId="0" xfId="0" applyNumberFormat="1" applyFont="1" applyAlignment="1">
      <alignment vertical="center"/>
    </xf>
    <xf numFmtId="4" fontId="33" fillId="10" borderId="6" xfId="0" applyNumberFormat="1" applyFont="1" applyFill="1" applyBorder="1" applyAlignment="1">
      <alignment horizontal="center" vertical="center" wrapText="1"/>
    </xf>
    <xf numFmtId="4" fontId="0" fillId="0" borderId="6" xfId="0" applyNumberFormat="1" applyBorder="1"/>
    <xf numFmtId="4" fontId="2" fillId="0" borderId="6" xfId="0" applyNumberFormat="1" applyFont="1" applyBorder="1" applyAlignment="1">
      <alignment horizontal="left" wrapText="1"/>
    </xf>
    <xf numFmtId="4" fontId="0" fillId="9" borderId="0" xfId="0" applyNumberFormat="1" applyFill="1" applyAlignment="1">
      <alignment horizontal="left" wrapText="1"/>
    </xf>
    <xf numFmtId="4" fontId="2" fillId="9" borderId="0" xfId="0" applyNumberFormat="1" applyFont="1" applyFill="1" applyAlignment="1">
      <alignment horizontal="left" wrapText="1"/>
    </xf>
    <xf numFmtId="4" fontId="2" fillId="0" borderId="0" xfId="0" applyNumberFormat="1" applyFont="1" applyAlignment="1">
      <alignment horizontal="left" vertical="center" wrapText="1"/>
    </xf>
    <xf numFmtId="4" fontId="2" fillId="0" borderId="0" xfId="0" applyNumberFormat="1" applyFont="1" applyAlignment="1">
      <alignment horizontal="left" wrapText="1"/>
    </xf>
    <xf numFmtId="4" fontId="42" fillId="9" borderId="0" xfId="0" applyNumberFormat="1" applyFont="1" applyFill="1" applyAlignment="1">
      <alignment horizontal="center"/>
    </xf>
    <xf numFmtId="4" fontId="41" fillId="10" borderId="7" xfId="0" applyNumberFormat="1" applyFont="1" applyFill="1" applyBorder="1" applyAlignment="1">
      <alignment horizontal="center" vertical="center" wrapText="1"/>
    </xf>
    <xf numFmtId="4" fontId="0" fillId="9" borderId="0" xfId="0" applyNumberFormat="1" applyFill="1"/>
    <xf numFmtId="4" fontId="41" fillId="10" borderId="6" xfId="0" applyNumberFormat="1" applyFont="1" applyFill="1" applyBorder="1" applyAlignment="1">
      <alignment horizontal="center" vertical="center" wrapText="1"/>
    </xf>
    <xf numFmtId="4" fontId="12" fillId="9" borderId="6" xfId="0" applyNumberFormat="1" applyFont="1" applyFill="1" applyBorder="1" applyAlignment="1">
      <alignment horizontal="center"/>
    </xf>
    <xf numFmtId="4" fontId="12" fillId="9" borderId="6" xfId="0" applyNumberFormat="1" applyFont="1" applyFill="1" applyBorder="1" applyAlignment="1">
      <alignment horizontal="center" wrapText="1"/>
    </xf>
    <xf numFmtId="4" fontId="2" fillId="9" borderId="0" xfId="0" applyNumberFormat="1" applyFont="1" applyFill="1" applyAlignment="1">
      <alignment wrapText="1"/>
    </xf>
    <xf numFmtId="4" fontId="2" fillId="9" borderId="0" xfId="0" applyNumberFormat="1" applyFont="1" applyFill="1" applyAlignment="1"/>
    <xf numFmtId="4" fontId="82" fillId="0" borderId="6" xfId="0" applyNumberFormat="1" applyFont="1" applyFill="1" applyBorder="1" applyAlignment="1">
      <alignment vertical="center"/>
    </xf>
    <xf numFmtId="0" fontId="4" fillId="9" borderId="0" xfId="0" applyFont="1" applyFill="1" applyAlignment="1">
      <alignment horizontal="left" indent="2"/>
    </xf>
    <xf numFmtId="39" fontId="3" fillId="9" borderId="0" xfId="1" applyNumberFormat="1" applyFont="1" applyFill="1" applyAlignment="1">
      <alignment vertical="center"/>
    </xf>
    <xf numFmtId="39" fontId="4" fillId="9" borderId="0" xfId="1" applyNumberFormat="1" applyFont="1" applyFill="1"/>
    <xf numFmtId="39" fontId="3" fillId="9" borderId="0" xfId="1" applyNumberFormat="1" applyFont="1" applyFill="1"/>
    <xf numFmtId="0" fontId="101" fillId="0" borderId="0" xfId="0" applyFont="1"/>
    <xf numFmtId="43" fontId="17" fillId="0" borderId="10" xfId="0" applyNumberFormat="1" applyFont="1" applyBorder="1"/>
    <xf numFmtId="39" fontId="3" fillId="0" borderId="0" xfId="1" applyNumberFormat="1" applyFont="1" applyFill="1" applyAlignment="1">
      <alignment vertical="center"/>
    </xf>
    <xf numFmtId="164" fontId="13" fillId="18" borderId="0" xfId="1" applyFont="1" applyFill="1"/>
    <xf numFmtId="0" fontId="48" fillId="9" borderId="18" xfId="0" applyFont="1" applyFill="1" applyBorder="1" applyAlignment="1">
      <alignment horizontal="center"/>
    </xf>
    <xf numFmtId="0" fontId="19" fillId="9" borderId="27" xfId="0" applyFont="1" applyFill="1" applyBorder="1" applyAlignment="1">
      <alignment vertical="center"/>
    </xf>
    <xf numFmtId="0" fontId="45" fillId="9" borderId="27" xfId="0" applyFont="1" applyFill="1" applyBorder="1" applyAlignment="1">
      <alignment horizontal="left" vertical="center"/>
    </xf>
    <xf numFmtId="0" fontId="19" fillId="9" borderId="84" xfId="0" applyFont="1" applyFill="1" applyBorder="1" applyAlignment="1">
      <alignment vertical="center"/>
    </xf>
    <xf numFmtId="0" fontId="45" fillId="9" borderId="84" xfId="0" applyFont="1" applyFill="1" applyBorder="1" applyAlignment="1">
      <alignment vertical="center"/>
    </xf>
    <xf numFmtId="164" fontId="45" fillId="0" borderId="0" xfId="0" applyNumberFormat="1" applyFont="1" applyBorder="1"/>
    <xf numFmtId="0" fontId="47" fillId="0" borderId="48" xfId="3" applyFont="1" applyBorder="1" applyAlignment="1">
      <alignment horizontal="center" wrapText="1"/>
    </xf>
    <xf numFmtId="0" fontId="61" fillId="0" borderId="49" xfId="0" applyFont="1" applyBorder="1" applyAlignment="1">
      <alignment horizontal="center"/>
    </xf>
    <xf numFmtId="9" fontId="61" fillId="0" borderId="49" xfId="0" applyNumberFormat="1" applyFont="1" applyBorder="1" applyAlignment="1">
      <alignment horizontal="center"/>
    </xf>
    <xf numFmtId="10" fontId="61" fillId="0" borderId="49" xfId="0" applyNumberFormat="1" applyFont="1" applyBorder="1" applyAlignment="1">
      <alignment horizontal="center"/>
    </xf>
    <xf numFmtId="9" fontId="55" fillId="0" borderId="49" xfId="0" applyNumberFormat="1" applyFont="1" applyBorder="1"/>
    <xf numFmtId="9" fontId="55" fillId="0" borderId="51" xfId="0" applyNumberFormat="1" applyFont="1" applyBorder="1"/>
    <xf numFmtId="0" fontId="62" fillId="0" borderId="27" xfId="3" applyFont="1" applyBorder="1" applyAlignment="1"/>
    <xf numFmtId="0" fontId="47" fillId="0" borderId="66" xfId="3" applyFont="1" applyBorder="1" applyAlignment="1">
      <alignment horizontal="center"/>
    </xf>
    <xf numFmtId="0" fontId="45" fillId="0" borderId="54" xfId="0" applyFont="1" applyBorder="1"/>
    <xf numFmtId="164" fontId="61" fillId="0" borderId="28" xfId="0" applyNumberFormat="1" applyFont="1" applyBorder="1"/>
    <xf numFmtId="164" fontId="61" fillId="0" borderId="25" xfId="0" applyNumberFormat="1" applyFont="1" applyBorder="1"/>
    <xf numFmtId="164" fontId="61" fillId="0" borderId="45" xfId="0" applyNumberFormat="1" applyFont="1" applyBorder="1"/>
    <xf numFmtId="43" fontId="45" fillId="0" borderId="28" xfId="0" applyNumberFormat="1" applyFont="1" applyBorder="1"/>
    <xf numFmtId="0" fontId="2" fillId="0" borderId="27" xfId="0" applyFont="1" applyBorder="1"/>
    <xf numFmtId="0" fontId="4" fillId="9" borderId="53" xfId="0" applyFont="1" applyFill="1" applyBorder="1" applyAlignment="1">
      <alignment horizontal="center"/>
    </xf>
    <xf numFmtId="0" fontId="4" fillId="9" borderId="48" xfId="0" applyFont="1" applyFill="1" applyBorder="1" applyAlignment="1">
      <alignment horizontal="center"/>
    </xf>
    <xf numFmtId="0" fontId="3" fillId="9" borderId="27" xfId="0" applyFont="1" applyFill="1" applyBorder="1"/>
    <xf numFmtId="0" fontId="3" fillId="0" borderId="27" xfId="0" applyFont="1" applyBorder="1"/>
    <xf numFmtId="0" fontId="61" fillId="0" borderId="25" xfId="0" applyFont="1" applyBorder="1"/>
    <xf numFmtId="43" fontId="31" fillId="12" borderId="71" xfId="1" applyNumberFormat="1" applyFont="1" applyFill="1" applyBorder="1"/>
    <xf numFmtId="43" fontId="62" fillId="16" borderId="71" xfId="1" applyNumberFormat="1" applyFont="1" applyFill="1" applyBorder="1"/>
    <xf numFmtId="43" fontId="62" fillId="17" borderId="71" xfId="1" applyNumberFormat="1" applyFont="1" applyFill="1" applyBorder="1"/>
    <xf numFmtId="43" fontId="62" fillId="2" borderId="76" xfId="1" applyNumberFormat="1" applyFont="1" applyFill="1" applyBorder="1"/>
    <xf numFmtId="165" fontId="47" fillId="0" borderId="7" xfId="0" applyNumberFormat="1" applyFont="1" applyBorder="1"/>
    <xf numFmtId="0" fontId="58" fillId="2" borderId="24" xfId="0" applyFont="1" applyFill="1" applyBorder="1"/>
    <xf numFmtId="0" fontId="58" fillId="9" borderId="24" xfId="0" applyFont="1" applyFill="1" applyBorder="1"/>
    <xf numFmtId="164" fontId="62" fillId="2" borderId="24" xfId="0" applyNumberFormat="1" applyFont="1" applyFill="1" applyBorder="1"/>
    <xf numFmtId="0" fontId="45" fillId="9" borderId="84" xfId="0" applyFont="1" applyFill="1" applyBorder="1" applyAlignment="1">
      <alignment horizontal="center"/>
    </xf>
    <xf numFmtId="43" fontId="45" fillId="9" borderId="84" xfId="0" applyNumberFormat="1" applyFont="1" applyFill="1" applyBorder="1" applyAlignment="1">
      <alignment horizontal="center"/>
    </xf>
    <xf numFmtId="0" fontId="45" fillId="9" borderId="27" xfId="0" applyFont="1" applyFill="1" applyBorder="1" applyAlignment="1">
      <alignment horizontal="center" vertical="center"/>
    </xf>
    <xf numFmtId="0" fontId="45" fillId="9" borderId="84" xfId="0" applyFont="1" applyFill="1" applyBorder="1" applyAlignment="1">
      <alignment horizontal="center" vertical="center"/>
    </xf>
    <xf numFmtId="0" fontId="55" fillId="9" borderId="84" xfId="0" applyFont="1" applyFill="1" applyBorder="1"/>
    <xf numFmtId="0" fontId="45" fillId="9" borderId="84" xfId="0" applyFont="1" applyFill="1" applyBorder="1"/>
    <xf numFmtId="164" fontId="45" fillId="9" borderId="9" xfId="0" applyNumberFormat="1" applyFont="1" applyFill="1" applyBorder="1"/>
    <xf numFmtId="0" fontId="171" fillId="0" borderId="0" xfId="0" applyFont="1" applyFill="1" applyBorder="1"/>
    <xf numFmtId="43" fontId="47" fillId="0" borderId="0" xfId="0" applyNumberFormat="1" applyFont="1"/>
    <xf numFmtId="164" fontId="47" fillId="0" borderId="10" xfId="6" applyFont="1" applyBorder="1"/>
    <xf numFmtId="164" fontId="65" fillId="0" borderId="9" xfId="6" applyFont="1" applyBorder="1"/>
    <xf numFmtId="0" fontId="87" fillId="0" borderId="43" xfId="0" applyFont="1" applyBorder="1" applyAlignment="1">
      <alignment horizontal="center" vertical="center" wrapText="1"/>
    </xf>
    <xf numFmtId="0" fontId="87" fillId="0" borderId="44" xfId="0" applyFont="1" applyBorder="1" applyAlignment="1">
      <alignment horizontal="center" vertical="center" wrapText="1"/>
    </xf>
    <xf numFmtId="0" fontId="49" fillId="0" borderId="49" xfId="0" applyFont="1" applyBorder="1" applyAlignment="1">
      <alignment horizontal="center"/>
    </xf>
    <xf numFmtId="164" fontId="61" fillId="0" borderId="49" xfId="0" applyNumberFormat="1" applyFont="1" applyBorder="1"/>
    <xf numFmtId="0" fontId="63" fillId="0" borderId="49" xfId="0" applyFont="1" applyBorder="1"/>
    <xf numFmtId="0" fontId="63" fillId="0" borderId="51" xfId="0" applyFont="1" applyBorder="1"/>
    <xf numFmtId="164" fontId="61" fillId="0" borderId="71" xfId="0" applyNumberFormat="1" applyFont="1" applyBorder="1"/>
    <xf numFmtId="0" fontId="46" fillId="0" borderId="71" xfId="0" applyFont="1" applyBorder="1" applyAlignment="1">
      <alignment horizontal="center"/>
    </xf>
    <xf numFmtId="0" fontId="55" fillId="0" borderId="71" xfId="0" applyFont="1" applyBorder="1"/>
    <xf numFmtId="164" fontId="17" fillId="0" borderId="6" xfId="0" applyNumberFormat="1" applyFont="1" applyBorder="1" applyAlignment="1">
      <alignment horizontal="left" wrapText="1"/>
    </xf>
    <xf numFmtId="0" fontId="22" fillId="9" borderId="6" xfId="0" applyFont="1" applyFill="1" applyBorder="1" applyAlignment="1">
      <alignment horizontal="center" vertical="center"/>
    </xf>
    <xf numFmtId="0" fontId="22" fillId="9" borderId="6" xfId="0" applyFont="1" applyFill="1" applyBorder="1" applyAlignment="1">
      <alignment horizontal="center" vertical="center" wrapText="1"/>
    </xf>
    <xf numFmtId="0" fontId="22" fillId="9" borderId="7" xfId="0" applyFont="1" applyFill="1" applyBorder="1" applyAlignment="1">
      <alignment horizontal="center" vertical="center"/>
    </xf>
    <xf numFmtId="0" fontId="22" fillId="9" borderId="8" xfId="0" applyFont="1" applyFill="1" applyBorder="1" applyAlignment="1">
      <alignment horizontal="center" vertical="center"/>
    </xf>
    <xf numFmtId="0" fontId="2" fillId="9" borderId="6" xfId="0" applyFont="1" applyFill="1" applyBorder="1"/>
    <xf numFmtId="164" fontId="2" fillId="9" borderId="6" xfId="0" applyNumberFormat="1" applyFont="1" applyFill="1" applyBorder="1" applyAlignment="1">
      <alignment horizontal="left" wrapText="1"/>
    </xf>
    <xf numFmtId="164" fontId="2" fillId="9" borderId="6" xfId="1" applyFont="1" applyFill="1" applyBorder="1" applyAlignment="1">
      <alignment horizontal="center"/>
    </xf>
    <xf numFmtId="164" fontId="45" fillId="9" borderId="6" xfId="1" applyFont="1" applyFill="1" applyBorder="1"/>
    <xf numFmtId="0" fontId="45" fillId="9" borderId="12" xfId="0" applyFont="1" applyFill="1" applyBorder="1" applyAlignment="1">
      <alignment horizontal="center"/>
    </xf>
    <xf numFmtId="0" fontId="45" fillId="9" borderId="14" xfId="0" applyFont="1" applyFill="1" applyBorder="1" applyAlignment="1">
      <alignment horizontal="center"/>
    </xf>
    <xf numFmtId="4" fontId="61" fillId="9" borderId="15" xfId="0" applyNumberFormat="1" applyFont="1" applyFill="1" applyBorder="1"/>
    <xf numFmtId="0" fontId="45" fillId="9" borderId="13" xfId="0" applyFont="1" applyFill="1" applyBorder="1" applyAlignment="1">
      <alignment horizontal="center"/>
    </xf>
    <xf numFmtId="9" fontId="45" fillId="9" borderId="40" xfId="0" applyNumberFormat="1" applyFont="1" applyFill="1" applyBorder="1"/>
    <xf numFmtId="164" fontId="61" fillId="9" borderId="38" xfId="1" applyFont="1" applyFill="1" applyBorder="1"/>
    <xf numFmtId="0" fontId="45" fillId="9" borderId="15" xfId="0" applyFont="1" applyFill="1" applyBorder="1" applyAlignment="1">
      <alignment horizontal="center"/>
    </xf>
    <xf numFmtId="0" fontId="45" fillId="9" borderId="14" xfId="0" applyFont="1" applyFill="1" applyBorder="1"/>
    <xf numFmtId="164" fontId="45" fillId="9" borderId="38" xfId="1" applyFont="1" applyFill="1" applyBorder="1"/>
    <xf numFmtId="0" fontId="45" fillId="9" borderId="30" xfId="0" applyFont="1" applyFill="1" applyBorder="1"/>
    <xf numFmtId="0" fontId="45" fillId="9" borderId="30" xfId="0" applyFont="1" applyFill="1" applyBorder="1" applyAlignment="1">
      <alignment wrapText="1"/>
    </xf>
    <xf numFmtId="43" fontId="66" fillId="9" borderId="16" xfId="1" applyNumberFormat="1" applyFont="1" applyFill="1" applyBorder="1" applyAlignment="1">
      <alignment horizontal="center" vertical="center"/>
    </xf>
    <xf numFmtId="0" fontId="45" fillId="9" borderId="16" xfId="0" applyFont="1" applyFill="1" applyBorder="1" applyAlignment="1">
      <alignment horizontal="center"/>
    </xf>
    <xf numFmtId="0" fontId="45" fillId="9" borderId="1" xfId="0" applyFont="1" applyFill="1" applyBorder="1" applyAlignment="1">
      <alignment horizontal="center" vertical="center" wrapText="1"/>
    </xf>
    <xf numFmtId="1" fontId="63" fillId="9" borderId="14" xfId="0" applyNumberFormat="1" applyFont="1" applyFill="1" applyBorder="1" applyAlignment="1">
      <alignment horizontal="center" vertical="center"/>
    </xf>
    <xf numFmtId="1" fontId="63" fillId="9" borderId="0" xfId="0" applyNumberFormat="1" applyFont="1" applyFill="1" applyBorder="1" applyAlignment="1">
      <alignment horizontal="center" vertical="center"/>
    </xf>
    <xf numFmtId="0" fontId="62" fillId="5" borderId="0" xfId="0" applyFont="1" applyFill="1"/>
    <xf numFmtId="10" fontId="47" fillId="0" borderId="0" xfId="0" applyNumberFormat="1" applyFont="1" applyBorder="1"/>
    <xf numFmtId="0" fontId="47" fillId="0" borderId="0" xfId="0" applyFont="1" applyFill="1" applyBorder="1"/>
    <xf numFmtId="10" fontId="47" fillId="0" borderId="0" xfId="0" applyNumberFormat="1" applyFont="1" applyFill="1" applyBorder="1"/>
    <xf numFmtId="0" fontId="37" fillId="0" borderId="0" xfId="0" applyFont="1" applyFill="1" applyBorder="1"/>
    <xf numFmtId="0" fontId="172" fillId="0" borderId="0" xfId="0" applyFont="1"/>
    <xf numFmtId="0" fontId="28" fillId="9" borderId="0" xfId="0" applyFont="1" applyFill="1"/>
    <xf numFmtId="164" fontId="28" fillId="9" borderId="0" xfId="1" applyFont="1" applyFill="1"/>
    <xf numFmtId="0" fontId="175" fillId="0" borderId="0" xfId="0" applyFont="1"/>
    <xf numFmtId="0" fontId="173" fillId="9" borderId="0" xfId="0" applyFont="1" applyFill="1"/>
    <xf numFmtId="0" fontId="174" fillId="9" borderId="0" xfId="0" applyFont="1" applyFill="1"/>
    <xf numFmtId="0" fontId="175" fillId="9" borderId="0" xfId="0" applyFont="1" applyFill="1"/>
    <xf numFmtId="0" fontId="177" fillId="9" borderId="6" xfId="0" applyFont="1" applyFill="1" applyBorder="1" applyAlignment="1">
      <alignment horizontal="center" vertical="center"/>
    </xf>
    <xf numFmtId="171" fontId="174" fillId="9" borderId="6" xfId="0" applyNumberFormat="1" applyFont="1" applyFill="1" applyBorder="1"/>
    <xf numFmtId="0" fontId="174" fillId="9" borderId="6" xfId="0" applyFont="1" applyFill="1" applyBorder="1" applyAlignment="1">
      <alignment horizontal="center"/>
    </xf>
    <xf numFmtId="0" fontId="172" fillId="9" borderId="0" xfId="0" applyFont="1" applyFill="1"/>
    <xf numFmtId="0" fontId="178" fillId="39" borderId="6" xfId="0" applyFont="1" applyFill="1" applyBorder="1" applyAlignment="1">
      <alignment horizontal="center" vertical="center" wrapText="1"/>
    </xf>
    <xf numFmtId="0" fontId="178" fillId="39" borderId="6" xfId="0" applyFont="1" applyFill="1" applyBorder="1" applyAlignment="1">
      <alignment horizontal="center" vertical="center"/>
    </xf>
    <xf numFmtId="0" fontId="179" fillId="39" borderId="6" xfId="0" applyFont="1" applyFill="1" applyBorder="1" applyAlignment="1">
      <alignment horizontal="center"/>
    </xf>
    <xf numFmtId="0" fontId="70" fillId="9" borderId="89" xfId="0" applyFont="1" applyFill="1" applyBorder="1" applyAlignment="1">
      <alignment horizontal="center"/>
    </xf>
    <xf numFmtId="0" fontId="180" fillId="9" borderId="89" xfId="0" applyFont="1" applyFill="1" applyBorder="1" applyAlignment="1">
      <alignment horizontal="center"/>
    </xf>
    <xf numFmtId="4" fontId="180" fillId="9" borderId="89" xfId="0" applyNumberFormat="1" applyFont="1" applyFill="1" applyBorder="1" applyAlignment="1">
      <alignment horizontal="right"/>
    </xf>
    <xf numFmtId="164" fontId="70" fillId="9" borderId="0" xfId="1" applyFont="1" applyFill="1" applyAlignment="1">
      <alignment vertical="center"/>
    </xf>
    <xf numFmtId="0" fontId="70" fillId="9" borderId="0" xfId="0" applyFont="1" applyFill="1"/>
    <xf numFmtId="0" fontId="180" fillId="9" borderId="0" xfId="0" applyFont="1" applyFill="1"/>
    <xf numFmtId="164" fontId="22" fillId="9" borderId="5" xfId="0" applyNumberFormat="1" applyFont="1" applyFill="1" applyBorder="1"/>
    <xf numFmtId="0" fontId="22" fillId="9" borderId="5" xfId="0" applyFont="1" applyFill="1" applyBorder="1"/>
    <xf numFmtId="164" fontId="174" fillId="9" borderId="0" xfId="0" applyNumberFormat="1" applyFont="1" applyFill="1"/>
    <xf numFmtId="0" fontId="45" fillId="14" borderId="0" xfId="0" applyFont="1" applyFill="1"/>
    <xf numFmtId="0" fontId="47" fillId="14" borderId="0" xfId="0" applyFont="1" applyFill="1" applyBorder="1"/>
    <xf numFmtId="10" fontId="47" fillId="14" borderId="0" xfId="0" applyNumberFormat="1" applyFont="1" applyFill="1" applyBorder="1"/>
    <xf numFmtId="0" fontId="37" fillId="14" borderId="0" xfId="0" applyFont="1" applyFill="1" applyBorder="1"/>
    <xf numFmtId="0" fontId="176" fillId="9" borderId="6" xfId="0" applyFont="1" applyFill="1" applyBorder="1" applyAlignment="1">
      <alignment horizontal="center"/>
    </xf>
    <xf numFmtId="164" fontId="70" fillId="9" borderId="89" xfId="10" applyFont="1" applyFill="1" applyBorder="1" applyAlignment="1">
      <alignment horizontal="center"/>
    </xf>
    <xf numFmtId="4" fontId="180" fillId="9" borderId="89" xfId="1" applyNumberFormat="1" applyFont="1" applyFill="1" applyBorder="1" applyAlignment="1">
      <alignment horizontal="center" vertical="center"/>
    </xf>
    <xf numFmtId="4" fontId="181" fillId="9" borderId="0" xfId="0" applyNumberFormat="1" applyFont="1" applyFill="1" applyAlignment="1">
      <alignment horizontal="center"/>
    </xf>
    <xf numFmtId="4" fontId="22" fillId="9" borderId="5" xfId="0" applyNumberFormat="1" applyFont="1" applyFill="1" applyBorder="1"/>
    <xf numFmtId="0" fontId="180" fillId="9" borderId="88" xfId="0" applyFont="1" applyFill="1" applyBorder="1" applyAlignment="1">
      <alignment horizontal="right"/>
    </xf>
    <xf numFmtId="164" fontId="22" fillId="9" borderId="5" xfId="0" applyNumberFormat="1" applyFont="1" applyFill="1" applyBorder="1" applyAlignment="1">
      <alignment horizontal="right"/>
    </xf>
    <xf numFmtId="0" fontId="62" fillId="18" borderId="0" xfId="0" applyFont="1" applyFill="1"/>
    <xf numFmtId="0" fontId="45" fillId="9" borderId="1" xfId="0" applyFont="1" applyFill="1" applyBorder="1"/>
    <xf numFmtId="0" fontId="45" fillId="9" borderId="11" xfId="0" applyFont="1" applyFill="1" applyBorder="1"/>
    <xf numFmtId="0" fontId="46" fillId="9" borderId="0" xfId="0" applyFont="1" applyFill="1" applyBorder="1"/>
    <xf numFmtId="0" fontId="109" fillId="9" borderId="11" xfId="0" applyFont="1" applyFill="1" applyBorder="1"/>
    <xf numFmtId="0" fontId="45" fillId="9" borderId="0" xfId="0" applyFont="1" applyFill="1" applyBorder="1" applyAlignment="1">
      <alignment wrapText="1"/>
    </xf>
    <xf numFmtId="164" fontId="47" fillId="9" borderId="0" xfId="1" applyFont="1" applyFill="1" applyBorder="1" applyAlignment="1">
      <alignment wrapText="1"/>
    </xf>
    <xf numFmtId="164" fontId="47" fillId="9" borderId="0" xfId="1" applyFont="1" applyFill="1" applyBorder="1"/>
    <xf numFmtId="0" fontId="45" fillId="9" borderId="49" xfId="0" applyFont="1" applyFill="1" applyBorder="1"/>
    <xf numFmtId="0" fontId="45" fillId="9" borderId="86" xfId="0" applyFont="1" applyFill="1" applyBorder="1" applyAlignment="1">
      <alignment horizontal="center"/>
    </xf>
    <xf numFmtId="0" fontId="45" fillId="9" borderId="82" xfId="0" applyFont="1" applyFill="1" applyBorder="1" applyAlignment="1">
      <alignment horizontal="center"/>
    </xf>
    <xf numFmtId="0" fontId="45" fillId="9" borderId="82" xfId="0" applyFont="1" applyFill="1" applyBorder="1"/>
    <xf numFmtId="0" fontId="45" fillId="9" borderId="59" xfId="0" applyFont="1" applyFill="1" applyBorder="1"/>
    <xf numFmtId="0" fontId="45" fillId="9" borderId="87" xfId="0" applyFont="1" applyFill="1" applyBorder="1"/>
    <xf numFmtId="0" fontId="45" fillId="9" borderId="53" xfId="0" applyFont="1" applyFill="1" applyBorder="1"/>
    <xf numFmtId="0" fontId="45" fillId="9" borderId="86" xfId="0" applyFont="1" applyFill="1" applyBorder="1"/>
    <xf numFmtId="0" fontId="2" fillId="9" borderId="91" xfId="0" applyFont="1" applyFill="1" applyBorder="1"/>
    <xf numFmtId="43" fontId="45" fillId="9" borderId="82" xfId="1" applyNumberFormat="1" applyFont="1" applyFill="1" applyBorder="1"/>
    <xf numFmtId="0" fontId="45" fillId="9" borderId="55" xfId="0" applyFont="1" applyFill="1" applyBorder="1"/>
    <xf numFmtId="164" fontId="45" fillId="9" borderId="86" xfId="1" applyFont="1" applyFill="1" applyBorder="1"/>
    <xf numFmtId="0" fontId="45" fillId="9" borderId="64" xfId="0" applyFont="1" applyFill="1" applyBorder="1"/>
    <xf numFmtId="9" fontId="45" fillId="9" borderId="50" xfId="0" applyNumberFormat="1" applyFont="1" applyFill="1" applyBorder="1" applyAlignment="1">
      <alignment horizontal="center" vertical="center"/>
    </xf>
    <xf numFmtId="0" fontId="2" fillId="9" borderId="23" xfId="0" applyFont="1" applyFill="1" applyBorder="1"/>
    <xf numFmtId="0" fontId="45" fillId="9" borderId="87" xfId="0" applyFont="1" applyFill="1" applyBorder="1" applyAlignment="1">
      <alignment horizontal="center"/>
    </xf>
    <xf numFmtId="0" fontId="55" fillId="9" borderId="82" xfId="0" applyFont="1" applyFill="1" applyBorder="1" applyAlignment="1">
      <alignment horizontal="center" wrapText="1"/>
    </xf>
    <xf numFmtId="0" fontId="2" fillId="9" borderId="49" xfId="0" applyFont="1" applyFill="1" applyBorder="1"/>
    <xf numFmtId="164" fontId="47" fillId="9" borderId="49" xfId="1" applyFont="1" applyFill="1" applyBorder="1" applyAlignment="1">
      <alignment horizontal="left"/>
    </xf>
    <xf numFmtId="164" fontId="47" fillId="9" borderId="50" xfId="1" applyFont="1" applyFill="1" applyBorder="1" applyAlignment="1">
      <alignment horizontal="center"/>
    </xf>
    <xf numFmtId="164" fontId="47" fillId="9" borderId="49" xfId="1" applyFont="1" applyFill="1" applyBorder="1" applyAlignment="1">
      <alignment horizontal="left" wrapText="1"/>
    </xf>
    <xf numFmtId="164" fontId="47" fillId="9" borderId="50" xfId="1" applyFont="1" applyFill="1" applyBorder="1" applyAlignment="1">
      <alignment horizontal="center" vertical="center"/>
    </xf>
    <xf numFmtId="164" fontId="47" fillId="9" borderId="51" xfId="1" applyFont="1" applyFill="1" applyBorder="1" applyAlignment="1">
      <alignment wrapText="1"/>
    </xf>
    <xf numFmtId="164" fontId="47" fillId="9" borderId="52" xfId="1" applyFont="1" applyFill="1" applyBorder="1"/>
    <xf numFmtId="4" fontId="2" fillId="9" borderId="49" xfId="0" applyNumberFormat="1" applyFont="1" applyFill="1" applyBorder="1"/>
    <xf numFmtId="4" fontId="45" fillId="9" borderId="50" xfId="0" applyNumberFormat="1" applyFont="1" applyFill="1" applyBorder="1" applyAlignment="1">
      <alignment horizontal="right"/>
    </xf>
    <xf numFmtId="0" fontId="45" fillId="9" borderId="6" xfId="0" applyFont="1" applyFill="1" applyBorder="1" applyAlignment="1">
      <alignment horizontal="center"/>
    </xf>
    <xf numFmtId="0" fontId="45" fillId="9" borderId="12" xfId="0" applyFont="1" applyFill="1" applyBorder="1"/>
    <xf numFmtId="0" fontId="3" fillId="9" borderId="12" xfId="0" applyFont="1" applyFill="1" applyBorder="1"/>
    <xf numFmtId="4" fontId="45" fillId="9" borderId="13" xfId="1" applyNumberFormat="1" applyFont="1" applyFill="1" applyBorder="1"/>
    <xf numFmtId="0" fontId="3" fillId="9" borderId="40" xfId="0" applyFont="1" applyFill="1" applyBorder="1"/>
    <xf numFmtId="4" fontId="45" fillId="9" borderId="38" xfId="1" applyNumberFormat="1" applyFont="1" applyFill="1" applyBorder="1"/>
    <xf numFmtId="4" fontId="45" fillId="9" borderId="15" xfId="1" applyNumberFormat="1" applyFont="1" applyFill="1" applyBorder="1"/>
    <xf numFmtId="0" fontId="55" fillId="9" borderId="15" xfId="0" applyFont="1" applyFill="1" applyBorder="1"/>
    <xf numFmtId="0" fontId="45" fillId="9" borderId="40" xfId="0" applyFont="1" applyFill="1" applyBorder="1" applyAlignment="1">
      <alignment horizontal="left"/>
    </xf>
    <xf numFmtId="4" fontId="45" fillId="9" borderId="38" xfId="0" applyNumberFormat="1" applyFont="1" applyFill="1" applyBorder="1"/>
    <xf numFmtId="0" fontId="75" fillId="9" borderId="14" xfId="0" applyFont="1" applyFill="1" applyBorder="1" applyAlignment="1">
      <alignment horizontal="left"/>
    </xf>
    <xf numFmtId="4" fontId="45" fillId="9" borderId="75" xfId="0" applyNumberFormat="1" applyFont="1" applyFill="1" applyBorder="1"/>
    <xf numFmtId="9" fontId="45" fillId="9" borderId="38" xfId="2" applyFont="1" applyFill="1" applyBorder="1"/>
    <xf numFmtId="4" fontId="45" fillId="9" borderId="15" xfId="0" applyNumberFormat="1" applyFont="1" applyFill="1" applyBorder="1"/>
    <xf numFmtId="9" fontId="45" fillId="9" borderId="30" xfId="0" applyNumberFormat="1" applyFont="1" applyFill="1" applyBorder="1" applyAlignment="1">
      <alignment wrapText="1"/>
    </xf>
    <xf numFmtId="4" fontId="45" fillId="9" borderId="16" xfId="6" applyNumberFormat="1" applyFont="1" applyFill="1" applyBorder="1"/>
    <xf numFmtId="0" fontId="45" fillId="9" borderId="16" xfId="0" applyFont="1" applyFill="1" applyBorder="1"/>
    <xf numFmtId="0" fontId="2" fillId="9" borderId="7" xfId="0" applyFont="1" applyFill="1" applyBorder="1" applyAlignment="1">
      <alignment horizontal="center" vertical="center" wrapText="1"/>
    </xf>
    <xf numFmtId="164" fontId="38" fillId="9" borderId="6" xfId="1" applyFont="1" applyFill="1" applyBorder="1"/>
    <xf numFmtId="0" fontId="17" fillId="9" borderId="7" xfId="0" applyFont="1" applyFill="1" applyBorder="1" applyAlignment="1">
      <alignment horizontal="center" vertical="center" wrapText="1"/>
    </xf>
    <xf numFmtId="164" fontId="182" fillId="9" borderId="6" xfId="1" applyFont="1" applyFill="1" applyBorder="1"/>
    <xf numFmtId="39" fontId="183" fillId="40" borderId="0" xfId="0" applyNumberFormat="1" applyFont="1" applyFill="1"/>
    <xf numFmtId="0" fontId="183" fillId="40" borderId="0" xfId="0" applyFont="1" applyFill="1" applyAlignment="1">
      <alignment horizontal="center"/>
    </xf>
    <xf numFmtId="0" fontId="183" fillId="40" borderId="0" xfId="0" applyFont="1" applyFill="1" applyAlignment="1">
      <alignment horizontal="left"/>
    </xf>
    <xf numFmtId="39" fontId="184" fillId="9" borderId="0" xfId="0" applyNumberFormat="1" applyFont="1" applyFill="1"/>
    <xf numFmtId="10" fontId="183" fillId="9" borderId="0" xfId="0" applyNumberFormat="1" applyFont="1" applyFill="1" applyAlignment="1">
      <alignment horizontal="center"/>
    </xf>
    <xf numFmtId="10" fontId="184" fillId="9" borderId="0" xfId="0" applyNumberFormat="1" applyFont="1" applyFill="1"/>
    <xf numFmtId="0" fontId="184" fillId="9" borderId="0" xfId="0" applyFont="1" applyFill="1" applyAlignment="1">
      <alignment horizontal="center"/>
    </xf>
    <xf numFmtId="10" fontId="184" fillId="9" borderId="0" xfId="0" applyNumberFormat="1" applyFont="1" applyFill="1" applyAlignment="1">
      <alignment horizontal="center"/>
    </xf>
    <xf numFmtId="0" fontId="183" fillId="40" borderId="0" xfId="0" applyFont="1" applyFill="1" applyAlignment="1">
      <alignment horizontal="center" vertical="center" wrapText="1"/>
    </xf>
    <xf numFmtId="0" fontId="183" fillId="40" borderId="0" xfId="0" applyFont="1" applyFill="1" applyAlignment="1">
      <alignment horizontal="center" vertical="center"/>
    </xf>
    <xf numFmtId="0" fontId="185" fillId="0" borderId="0" xfId="0" applyFont="1"/>
    <xf numFmtId="39" fontId="0" fillId="0" borderId="0" xfId="0" applyNumberFormat="1"/>
    <xf numFmtId="0" fontId="183" fillId="42" borderId="0" xfId="0" applyFont="1" applyFill="1" applyAlignment="1">
      <alignment horizontal="center" vertical="center" wrapText="1"/>
    </xf>
    <xf numFmtId="0" fontId="183" fillId="42" borderId="0" xfId="0" applyFont="1" applyFill="1" applyAlignment="1">
      <alignment horizontal="center" vertical="center"/>
    </xf>
    <xf numFmtId="0" fontId="45" fillId="9" borderId="61" xfId="0" applyFont="1" applyFill="1" applyBorder="1"/>
    <xf numFmtId="4" fontId="64" fillId="9" borderId="62" xfId="0" applyNumberFormat="1" applyFont="1" applyFill="1" applyBorder="1"/>
    <xf numFmtId="0" fontId="91" fillId="9" borderId="27" xfId="0" applyFont="1" applyFill="1" applyBorder="1"/>
    <xf numFmtId="164" fontId="92" fillId="9" borderId="0" xfId="1" applyFont="1" applyFill="1" applyBorder="1" applyAlignment="1">
      <alignment horizontal="center"/>
    </xf>
    <xf numFmtId="0" fontId="45" fillId="9" borderId="20" xfId="0" applyFont="1" applyFill="1" applyBorder="1" applyAlignment="1">
      <alignment horizontal="left"/>
    </xf>
    <xf numFmtId="4" fontId="61" fillId="9" borderId="22" xfId="0" applyNumberFormat="1" applyFont="1" applyFill="1" applyBorder="1"/>
    <xf numFmtId="0" fontId="45" fillId="9" borderId="28" xfId="0" applyFont="1" applyFill="1" applyBorder="1" applyAlignment="1">
      <alignment horizontal="center"/>
    </xf>
    <xf numFmtId="4" fontId="64" fillId="9" borderId="25" xfId="0" applyNumberFormat="1" applyFont="1" applyFill="1" applyBorder="1"/>
    <xf numFmtId="9" fontId="45" fillId="9" borderId="45" xfId="0" applyNumberFormat="1" applyFont="1" applyFill="1" applyBorder="1"/>
    <xf numFmtId="4" fontId="64" fillId="9" borderId="25" xfId="0" applyNumberFormat="1" applyFont="1" applyFill="1" applyBorder="1" applyAlignment="1">
      <alignment vertical="center"/>
    </xf>
    <xf numFmtId="9" fontId="45" fillId="9" borderId="27" xfId="0" applyNumberFormat="1" applyFont="1" applyFill="1" applyBorder="1" applyAlignment="1">
      <alignment vertical="center" wrapText="1"/>
    </xf>
    <xf numFmtId="4" fontId="62" fillId="9" borderId="28" xfId="0" applyNumberFormat="1" applyFont="1" applyFill="1" applyBorder="1"/>
    <xf numFmtId="4" fontId="45" fillId="9" borderId="28" xfId="0" applyNumberFormat="1" applyFont="1" applyFill="1" applyBorder="1" applyAlignment="1">
      <alignment horizontal="center"/>
    </xf>
    <xf numFmtId="9" fontId="47" fillId="9" borderId="27" xfId="0" applyNumberFormat="1" applyFont="1" applyFill="1" applyBorder="1" applyAlignment="1">
      <alignment vertical="center" wrapText="1"/>
    </xf>
    <xf numFmtId="9" fontId="61" fillId="9" borderId="28" xfId="0" applyNumberFormat="1" applyFont="1" applyFill="1" applyBorder="1"/>
    <xf numFmtId="4" fontId="93" fillId="9" borderId="25" xfId="0" applyNumberFormat="1" applyFont="1" applyFill="1" applyBorder="1"/>
    <xf numFmtId="0" fontId="45" fillId="9" borderId="25" xfId="0" applyFont="1" applyFill="1" applyBorder="1" applyAlignment="1">
      <alignment horizontal="center"/>
    </xf>
    <xf numFmtId="0" fontId="163" fillId="6" borderId="6" xfId="0" applyFont="1" applyFill="1" applyBorder="1" applyAlignment="1">
      <alignment horizontal="center" vertical="center" wrapText="1"/>
    </xf>
    <xf numFmtId="4" fontId="186" fillId="6" borderId="6" xfId="0" applyNumberFormat="1" applyFont="1" applyFill="1" applyBorder="1" applyAlignment="1">
      <alignment vertical="center"/>
    </xf>
    <xf numFmtId="0" fontId="66" fillId="43" borderId="1" xfId="0" applyFont="1" applyFill="1" applyBorder="1" applyAlignment="1">
      <alignment horizontal="center" vertical="center" wrapText="1"/>
    </xf>
    <xf numFmtId="0" fontId="62" fillId="43" borderId="6" xfId="0" applyFont="1" applyFill="1" applyBorder="1" applyAlignment="1">
      <alignment horizontal="center" vertical="center" wrapText="1"/>
    </xf>
    <xf numFmtId="0" fontId="18" fillId="43" borderId="16" xfId="0" applyFont="1" applyFill="1" applyBorder="1" applyAlignment="1">
      <alignment horizontal="left" vertical="center" wrapText="1"/>
    </xf>
    <xf numFmtId="4" fontId="62" fillId="43" borderId="30" xfId="0" applyNumberFormat="1" applyFont="1" applyFill="1" applyBorder="1" applyAlignment="1">
      <alignment vertical="center"/>
    </xf>
    <xf numFmtId="4" fontId="62" fillId="43" borderId="6" xfId="0" applyNumberFormat="1" applyFont="1" applyFill="1" applyBorder="1" applyAlignment="1">
      <alignment vertical="center"/>
    </xf>
    <xf numFmtId="0" fontId="66" fillId="2" borderId="6" xfId="0" applyFont="1" applyFill="1" applyBorder="1" applyAlignment="1">
      <alignment horizontal="center" vertical="center" wrapText="1"/>
    </xf>
    <xf numFmtId="0" fontId="2" fillId="9" borderId="0" xfId="0" applyFont="1" applyFill="1" applyAlignment="1">
      <alignment horizontal="left" wrapText="1"/>
    </xf>
    <xf numFmtId="0" fontId="2" fillId="9" borderId="0" xfId="0" applyFont="1" applyFill="1" applyAlignment="1">
      <alignment horizontal="left" vertical="center" wrapText="1"/>
    </xf>
    <xf numFmtId="0" fontId="0" fillId="9" borderId="0" xfId="0" applyFill="1" applyAlignment="1">
      <alignment horizontal="left" wrapText="1"/>
    </xf>
    <xf numFmtId="0" fontId="2" fillId="0" borderId="0" xfId="0" applyFont="1" applyAlignment="1">
      <alignment horizontal="left" vertical="center" wrapText="1"/>
    </xf>
    <xf numFmtId="0" fontId="183" fillId="40" borderId="0" xfId="0" applyFont="1" applyFill="1" applyAlignment="1">
      <alignment horizontal="center" vertical="center" wrapText="1"/>
    </xf>
    <xf numFmtId="0" fontId="2" fillId="0" borderId="0" xfId="0" applyFont="1" applyAlignment="1">
      <alignment horizontal="left" wrapText="1"/>
    </xf>
    <xf numFmtId="4" fontId="3" fillId="0" borderId="0" xfId="1" applyNumberFormat="1" applyFont="1" applyFill="1" applyBorder="1"/>
    <xf numFmtId="168" fontId="3" fillId="0" borderId="0" xfId="1" applyNumberFormat="1" applyFont="1" applyFill="1" applyBorder="1"/>
    <xf numFmtId="0" fontId="2" fillId="0" borderId="0" xfId="0" applyFont="1" applyFill="1" applyBorder="1"/>
    <xf numFmtId="4" fontId="7" fillId="0" borderId="0" xfId="1" applyNumberFormat="1" applyFont="1" applyFill="1" applyBorder="1"/>
    <xf numFmtId="171" fontId="187" fillId="2" borderId="89" xfId="0" applyNumberFormat="1" applyFont="1" applyFill="1" applyBorder="1"/>
    <xf numFmtId="0" fontId="188" fillId="9" borderId="0" xfId="0" applyFont="1" applyFill="1"/>
    <xf numFmtId="0" fontId="13" fillId="9" borderId="0" xfId="0" applyFont="1" applyFill="1" applyAlignment="1">
      <alignment horizontal="left" wrapText="1"/>
    </xf>
    <xf numFmtId="0" fontId="3" fillId="9" borderId="18" xfId="0" applyFont="1" applyFill="1" applyBorder="1"/>
    <xf numFmtId="4" fontId="45" fillId="9" borderId="17" xfId="1" applyNumberFormat="1" applyFont="1" applyFill="1" applyBorder="1"/>
    <xf numFmtId="0" fontId="2" fillId="9" borderId="0" xfId="0" applyFont="1" applyFill="1" applyAlignment="1">
      <alignment horizontal="left" wrapText="1"/>
    </xf>
    <xf numFmtId="0" fontId="4" fillId="9" borderId="2" xfId="0" applyFont="1" applyFill="1" applyBorder="1" applyAlignment="1">
      <alignment horizontal="center"/>
    </xf>
    <xf numFmtId="4" fontId="7" fillId="9" borderId="0" xfId="1" applyNumberFormat="1" applyFont="1" applyFill="1" applyBorder="1"/>
    <xf numFmtId="0" fontId="2" fillId="9" borderId="0" xfId="0" applyFont="1" applyFill="1" applyBorder="1" applyAlignment="1">
      <alignment vertical="center"/>
    </xf>
    <xf numFmtId="0" fontId="2" fillId="2" borderId="0" xfId="0" applyFont="1" applyFill="1" applyAlignment="1">
      <alignment horizontal="left" vertical="center" wrapText="1"/>
    </xf>
    <xf numFmtId="43" fontId="97" fillId="14" borderId="6" xfId="1" applyNumberFormat="1" applyFont="1" applyFill="1" applyBorder="1"/>
    <xf numFmtId="43" fontId="97" fillId="16" borderId="6" xfId="1" applyNumberFormat="1" applyFont="1" applyFill="1" applyBorder="1"/>
    <xf numFmtId="43" fontId="55" fillId="17" borderId="6" xfId="1" applyNumberFormat="1" applyFont="1" applyFill="1" applyBorder="1"/>
    <xf numFmtId="43" fontId="63" fillId="17" borderId="6" xfId="1" applyNumberFormat="1" applyFont="1" applyFill="1" applyBorder="1"/>
    <xf numFmtId="43" fontId="55" fillId="0" borderId="6" xfId="1" applyNumberFormat="1" applyFont="1" applyBorder="1"/>
    <xf numFmtId="0" fontId="0" fillId="2" borderId="0" xfId="0" applyFill="1" applyAlignment="1">
      <alignment horizontal="center" vertical="center"/>
    </xf>
    <xf numFmtId="0" fontId="0" fillId="9" borderId="6" xfId="0" applyFill="1" applyBorder="1" applyAlignment="1">
      <alignment horizontal="center"/>
    </xf>
    <xf numFmtId="0" fontId="0" fillId="9" borderId="7" xfId="0" applyFill="1" applyBorder="1" applyAlignment="1">
      <alignment horizontal="center"/>
    </xf>
    <xf numFmtId="0" fontId="0" fillId="9" borderId="8" xfId="0" applyFill="1" applyBorder="1" applyAlignment="1">
      <alignment horizontal="center"/>
    </xf>
    <xf numFmtId="0" fontId="42" fillId="10" borderId="0" xfId="0" applyFont="1" applyFill="1" applyAlignment="1">
      <alignment horizontal="center"/>
    </xf>
    <xf numFmtId="0" fontId="183" fillId="40" borderId="0" xfId="0" applyFont="1" applyFill="1" applyAlignment="1">
      <alignment horizontal="center" vertical="center" wrapText="1"/>
    </xf>
    <xf numFmtId="0" fontId="178" fillId="39" borderId="6" xfId="11" applyFont="1" applyFill="1" applyBorder="1" applyAlignment="1">
      <alignment horizontal="center" vertical="center" wrapText="1"/>
    </xf>
    <xf numFmtId="0" fontId="2" fillId="9" borderId="0" xfId="0" applyFont="1" applyFill="1" applyAlignment="1">
      <alignment horizontal="left" vertical="center" wrapText="1"/>
    </xf>
    <xf numFmtId="0" fontId="0" fillId="9" borderId="0" xfId="0" applyFill="1" applyAlignment="1">
      <alignment horizontal="left" wrapText="1"/>
    </xf>
    <xf numFmtId="0" fontId="2" fillId="9" borderId="0" xfId="0" applyFont="1" applyFill="1" applyAlignment="1">
      <alignment horizontal="left" wrapText="1"/>
    </xf>
    <xf numFmtId="0" fontId="2" fillId="0" borderId="0" xfId="0" applyFont="1" applyAlignment="1">
      <alignment horizontal="left" vertical="center" wrapText="1"/>
    </xf>
    <xf numFmtId="0" fontId="37" fillId="10" borderId="7" xfId="0" applyFont="1" applyFill="1" applyBorder="1" applyAlignment="1">
      <alignment horizontal="center" vertical="center" wrapText="1"/>
    </xf>
    <xf numFmtId="0" fontId="37" fillId="10" borderId="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14" fillId="0" borderId="0" xfId="0" applyFont="1" applyAlignment="1">
      <alignment horizontal="center"/>
    </xf>
    <xf numFmtId="0" fontId="80" fillId="0" borderId="0" xfId="0" applyFont="1" applyAlignment="1">
      <alignment horizontal="center"/>
    </xf>
    <xf numFmtId="0" fontId="57" fillId="0" borderId="0" xfId="0" applyFont="1" applyAlignment="1">
      <alignment horizontal="center"/>
    </xf>
    <xf numFmtId="0" fontId="84" fillId="24" borderId="6" xfId="0" applyFont="1" applyFill="1" applyBorder="1" applyAlignment="1">
      <alignment horizontal="center"/>
    </xf>
    <xf numFmtId="0" fontId="45" fillId="0" borderId="27" xfId="0" applyFont="1" applyBorder="1" applyAlignment="1">
      <alignment horizontal="left" wrapText="1"/>
    </xf>
    <xf numFmtId="0" fontId="45" fillId="0" borderId="0" xfId="0" applyFont="1" applyBorder="1" applyAlignment="1">
      <alignment horizontal="left" wrapText="1"/>
    </xf>
    <xf numFmtId="0" fontId="45" fillId="0" borderId="23" xfId="0" applyFont="1" applyBorder="1" applyAlignment="1">
      <alignment horizontal="left" wrapText="1"/>
    </xf>
    <xf numFmtId="0" fontId="45" fillId="0" borderId="24" xfId="0" applyFont="1" applyBorder="1" applyAlignment="1">
      <alignment horizontal="left" wrapText="1"/>
    </xf>
    <xf numFmtId="0" fontId="45" fillId="0" borderId="0" xfId="0" applyFont="1" applyBorder="1" applyAlignment="1">
      <alignment horizontal="center" vertical="center" wrapText="1"/>
    </xf>
    <xf numFmtId="0" fontId="170" fillId="0" borderId="0" xfId="0" applyFont="1" applyAlignment="1">
      <alignment horizontal="center"/>
    </xf>
    <xf numFmtId="0" fontId="48" fillId="0" borderId="0" xfId="0" applyFont="1" applyAlignment="1">
      <alignment horizontal="center" wrapText="1"/>
    </xf>
    <xf numFmtId="0" fontId="17" fillId="15" borderId="6" xfId="0" applyFont="1" applyFill="1" applyBorder="1" applyAlignment="1">
      <alignment horizontal="left" vertical="center" wrapText="1"/>
    </xf>
    <xf numFmtId="0" fontId="47" fillId="9" borderId="18" xfId="0" applyFont="1" applyFill="1" applyBorder="1" applyAlignment="1">
      <alignment horizontal="center" vertical="center"/>
    </xf>
    <xf numFmtId="0" fontId="47" fillId="9" borderId="19" xfId="0" applyFont="1" applyFill="1" applyBorder="1" applyAlignment="1">
      <alignment horizontal="center" vertical="center"/>
    </xf>
    <xf numFmtId="0" fontId="47" fillId="9" borderId="17" xfId="0" applyFont="1" applyFill="1" applyBorder="1" applyAlignment="1">
      <alignment horizontal="center" vertical="center"/>
    </xf>
    <xf numFmtId="10" fontId="184" fillId="9" borderId="0" xfId="0" applyNumberFormat="1" applyFont="1" applyFill="1" applyAlignment="1">
      <alignment horizontal="center"/>
    </xf>
    <xf numFmtId="4" fontId="17" fillId="2" borderId="49" xfId="0" applyNumberFormat="1" applyFont="1" applyFill="1" applyBorder="1" applyAlignment="1">
      <alignment horizontal="left" vertical="center" wrapText="1"/>
    </xf>
    <xf numFmtId="4" fontId="17" fillId="2" borderId="51" xfId="0" applyNumberFormat="1" applyFont="1" applyFill="1" applyBorder="1" applyAlignment="1">
      <alignment horizontal="left" vertical="center" wrapText="1"/>
    </xf>
    <xf numFmtId="4" fontId="17" fillId="2" borderId="50" xfId="0" applyNumberFormat="1" applyFont="1" applyFill="1" applyBorder="1" applyAlignment="1">
      <alignment horizontal="right" vertical="center" wrapText="1"/>
    </xf>
    <xf numFmtId="4" fontId="17" fillId="2" borderId="52" xfId="0" applyNumberFormat="1" applyFont="1" applyFill="1" applyBorder="1" applyAlignment="1">
      <alignment horizontal="right" vertical="center" wrapText="1"/>
    </xf>
    <xf numFmtId="9" fontId="45" fillId="9" borderId="81" xfId="0" applyNumberFormat="1" applyFont="1" applyFill="1" applyBorder="1" applyAlignment="1">
      <alignment horizontal="center"/>
    </xf>
    <xf numFmtId="9" fontId="45" fillId="9" borderId="75" xfId="0" applyNumberFormat="1" applyFont="1" applyFill="1" applyBorder="1" applyAlignment="1">
      <alignment horizontal="center"/>
    </xf>
    <xf numFmtId="0" fontId="19" fillId="0" borderId="1"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59" xfId="0" applyFont="1" applyBorder="1" applyAlignment="1">
      <alignment horizontal="center" vertical="center" wrapText="1"/>
    </xf>
    <xf numFmtId="0" fontId="58" fillId="5" borderId="0" xfId="0" applyFont="1" applyFill="1" applyAlignment="1">
      <alignment horizontal="left"/>
    </xf>
    <xf numFmtId="0" fontId="17" fillId="9" borderId="85" xfId="0" applyFont="1" applyFill="1" applyBorder="1" applyAlignment="1">
      <alignment horizontal="center" vertical="center"/>
    </xf>
    <xf numFmtId="0" fontId="17" fillId="9" borderId="90" xfId="0" applyFont="1" applyFill="1" applyBorder="1" applyAlignment="1">
      <alignment horizontal="center" vertical="center"/>
    </xf>
    <xf numFmtId="0" fontId="17" fillId="0" borderId="7" xfId="0" applyFont="1" applyFill="1" applyBorder="1" applyAlignment="1">
      <alignment horizontal="center"/>
    </xf>
    <xf numFmtId="0" fontId="17" fillId="0" borderId="8" xfId="0" applyFont="1" applyFill="1" applyBorder="1" applyAlignment="1">
      <alignment horizontal="center"/>
    </xf>
    <xf numFmtId="0" fontId="58" fillId="9" borderId="7" xfId="0" applyFont="1" applyFill="1" applyBorder="1" applyAlignment="1">
      <alignment horizontal="center"/>
    </xf>
    <xf numFmtId="0" fontId="58" fillId="9" borderId="4" xfId="0" applyFont="1" applyFill="1" applyBorder="1" applyAlignment="1">
      <alignment horizontal="center"/>
    </xf>
    <xf numFmtId="0" fontId="58" fillId="9" borderId="8" xfId="0" applyFont="1" applyFill="1" applyBorder="1" applyAlignment="1">
      <alignment horizontal="center"/>
    </xf>
    <xf numFmtId="0" fontId="17" fillId="9" borderId="7" xfId="0" applyFont="1" applyFill="1" applyBorder="1" applyAlignment="1">
      <alignment horizontal="center" vertical="center"/>
    </xf>
    <xf numFmtId="0" fontId="17" fillId="9" borderId="8" xfId="0" applyFont="1" applyFill="1" applyBorder="1" applyAlignment="1">
      <alignment horizontal="center" vertical="center"/>
    </xf>
    <xf numFmtId="4" fontId="17" fillId="9" borderId="61" xfId="0" applyNumberFormat="1" applyFont="1" applyFill="1" applyBorder="1" applyAlignment="1">
      <alignment horizontal="center" vertical="center"/>
    </xf>
    <xf numFmtId="4" fontId="17" fillId="9" borderId="62" xfId="0" applyNumberFormat="1" applyFont="1" applyFill="1" applyBorder="1" applyAlignment="1">
      <alignment horizontal="center" vertical="center"/>
    </xf>
    <xf numFmtId="0" fontId="187" fillId="2" borderId="89" xfId="0" applyFont="1" applyFill="1" applyBorder="1"/>
    <xf numFmtId="0" fontId="177" fillId="9" borderId="6" xfId="0" applyFont="1" applyFill="1" applyBorder="1" applyAlignment="1">
      <alignment horizontal="center"/>
    </xf>
    <xf numFmtId="0" fontId="177" fillId="9" borderId="6" xfId="0" applyFont="1" applyFill="1" applyBorder="1" applyAlignment="1">
      <alignment horizontal="center" vertical="center"/>
    </xf>
    <xf numFmtId="0" fontId="177" fillId="9" borderId="6" xfId="0" applyFont="1" applyFill="1" applyBorder="1" applyAlignment="1">
      <alignment horizontal="center" wrapText="1"/>
    </xf>
    <xf numFmtId="4" fontId="183" fillId="42" borderId="0" xfId="0" applyNumberFormat="1" applyFont="1" applyFill="1" applyAlignment="1">
      <alignment horizontal="center" vertical="center" wrapText="1"/>
    </xf>
    <xf numFmtId="0" fontId="17" fillId="9" borderId="85" xfId="0" applyFont="1" applyFill="1" applyBorder="1" applyAlignment="1">
      <alignment horizontal="center"/>
    </xf>
    <xf numFmtId="0" fontId="17" fillId="9" borderId="90" xfId="0" applyFont="1" applyFill="1" applyBorder="1" applyAlignment="1">
      <alignment horizontal="center"/>
    </xf>
    <xf numFmtId="0" fontId="17" fillId="9" borderId="42" xfId="0" applyFont="1" applyFill="1" applyBorder="1" applyAlignment="1">
      <alignment horizontal="center" vertical="center"/>
    </xf>
    <xf numFmtId="0" fontId="17" fillId="9" borderId="43" xfId="0" applyFont="1" applyFill="1" applyBorder="1" applyAlignment="1">
      <alignment horizontal="center" vertical="center"/>
    </xf>
    <xf numFmtId="0" fontId="17" fillId="9" borderId="44" xfId="0" applyFont="1" applyFill="1" applyBorder="1" applyAlignment="1">
      <alignment horizontal="center" vertical="center"/>
    </xf>
    <xf numFmtId="165" fontId="18" fillId="15" borderId="6" xfId="0" applyNumberFormat="1" applyFont="1" applyFill="1" applyBorder="1" applyAlignment="1">
      <alignment horizontal="center" vertical="center" wrapText="1"/>
    </xf>
    <xf numFmtId="0" fontId="45" fillId="0" borderId="26"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16" xfId="0" applyFont="1" applyBorder="1" applyAlignment="1">
      <alignment horizontal="center" vertical="center" wrapText="1"/>
    </xf>
    <xf numFmtId="0" fontId="17" fillId="2" borderId="49" xfId="0" applyFont="1" applyFill="1" applyBorder="1" applyAlignment="1">
      <alignment horizontal="left" vertical="center" wrapText="1"/>
    </xf>
    <xf numFmtId="0" fontId="17" fillId="2" borderId="51" xfId="0" applyFont="1" applyFill="1" applyBorder="1" applyAlignment="1">
      <alignment horizontal="left" vertical="center" wrapText="1"/>
    </xf>
    <xf numFmtId="4" fontId="183" fillId="41" borderId="0" xfId="0" applyNumberFormat="1" applyFont="1" applyFill="1" applyAlignment="1">
      <alignment horizontal="center" vertical="center" wrapText="1"/>
    </xf>
    <xf numFmtId="0" fontId="62" fillId="0" borderId="61" xfId="3" applyFont="1" applyBorder="1" applyAlignment="1">
      <alignment horizontal="center"/>
    </xf>
    <xf numFmtId="0" fontId="62" fillId="0" borderId="29" xfId="3" applyFont="1" applyBorder="1" applyAlignment="1">
      <alignment horizontal="center"/>
    </xf>
    <xf numFmtId="0" fontId="62" fillId="0" borderId="62" xfId="3" applyFont="1" applyBorder="1" applyAlignment="1">
      <alignment horizontal="center"/>
    </xf>
    <xf numFmtId="0" fontId="58" fillId="9" borderId="7" xfId="0" applyFont="1" applyFill="1" applyBorder="1" applyAlignment="1">
      <alignment horizontal="center" wrapText="1"/>
    </xf>
    <xf numFmtId="0" fontId="58" fillId="9" borderId="8" xfId="0" applyFont="1" applyFill="1" applyBorder="1" applyAlignment="1">
      <alignment horizontal="center" wrapText="1"/>
    </xf>
    <xf numFmtId="0" fontId="48" fillId="0" borderId="18" xfId="3" applyFont="1" applyBorder="1" applyAlignment="1">
      <alignment horizontal="center"/>
    </xf>
    <xf numFmtId="0" fontId="48" fillId="0" borderId="19" xfId="3" applyFont="1" applyBorder="1" applyAlignment="1">
      <alignment horizontal="center"/>
    </xf>
    <xf numFmtId="0" fontId="75" fillId="0" borderId="27" xfId="3" applyFont="1" applyBorder="1" applyAlignment="1">
      <alignment horizontal="left" wrapText="1"/>
    </xf>
    <xf numFmtId="0" fontId="75" fillId="0" borderId="0" xfId="3" applyFont="1" applyBorder="1" applyAlignment="1">
      <alignment horizontal="left" wrapText="1"/>
    </xf>
    <xf numFmtId="0" fontId="47" fillId="0" borderId="27" xfId="4" applyFont="1" applyBorder="1" applyAlignment="1">
      <alignment horizontal="left" vertical="center" wrapText="1"/>
    </xf>
    <xf numFmtId="0" fontId="47" fillId="0" borderId="0" xfId="4" applyFont="1" applyBorder="1" applyAlignment="1">
      <alignment horizontal="left" vertical="center" wrapText="1"/>
    </xf>
    <xf numFmtId="0" fontId="58" fillId="9" borderId="4" xfId="0" applyFont="1" applyFill="1" applyBorder="1" applyAlignment="1">
      <alignment horizontal="center" wrapText="1"/>
    </xf>
    <xf numFmtId="0" fontId="45" fillId="2" borderId="84" xfId="0" applyFont="1" applyFill="1" applyBorder="1" applyAlignment="1">
      <alignment horizontal="center" vertical="center" wrapText="1"/>
    </xf>
    <xf numFmtId="0" fontId="176" fillId="9" borderId="1" xfId="0" applyFont="1" applyFill="1" applyBorder="1" applyAlignment="1">
      <alignment horizontal="center" vertical="center" textRotation="90"/>
    </xf>
    <xf numFmtId="0" fontId="176" fillId="9" borderId="11" xfId="0" applyFont="1" applyFill="1" applyBorder="1" applyAlignment="1">
      <alignment horizontal="center" vertical="center" textRotation="90"/>
    </xf>
    <xf numFmtId="0" fontId="176" fillId="9" borderId="2" xfId="0" applyFont="1" applyFill="1" applyBorder="1" applyAlignment="1">
      <alignment horizontal="center" vertical="center" textRotation="90"/>
    </xf>
    <xf numFmtId="0" fontId="17" fillId="0" borderId="0" xfId="0" applyFont="1" applyBorder="1" applyAlignment="1">
      <alignment horizontal="center" vertical="center"/>
    </xf>
    <xf numFmtId="0" fontId="17" fillId="9" borderId="61" xfId="0" applyFont="1" applyFill="1" applyBorder="1" applyAlignment="1">
      <alignment horizontal="center" vertical="center"/>
    </xf>
    <xf numFmtId="0" fontId="17" fillId="9" borderId="62" xfId="0" applyFont="1" applyFill="1" applyBorder="1" applyAlignment="1">
      <alignment horizontal="center" vertical="center"/>
    </xf>
    <xf numFmtId="0" fontId="47" fillId="0" borderId="42" xfId="0" applyFont="1" applyBorder="1" applyAlignment="1">
      <alignment horizontal="center"/>
    </xf>
    <xf numFmtId="0" fontId="47" fillId="0" borderId="43" xfId="0" applyFont="1" applyBorder="1" applyAlignment="1">
      <alignment horizontal="center"/>
    </xf>
    <xf numFmtId="0" fontId="45" fillId="0" borderId="6" xfId="0" applyFont="1" applyBorder="1" applyAlignment="1">
      <alignment horizontal="center" vertical="center" wrapText="1"/>
    </xf>
    <xf numFmtId="0" fontId="45" fillId="0" borderId="6" xfId="0" applyFont="1" applyBorder="1" applyAlignment="1">
      <alignment horizontal="center" vertical="center"/>
    </xf>
    <xf numFmtId="0" fontId="64" fillId="0" borderId="61" xfId="0" applyFont="1" applyBorder="1" applyAlignment="1">
      <alignment horizontal="center"/>
    </xf>
    <xf numFmtId="0" fontId="64" fillId="0" borderId="29" xfId="0" applyFont="1" applyBorder="1" applyAlignment="1">
      <alignment horizontal="center"/>
    </xf>
    <xf numFmtId="0" fontId="64" fillId="0" borderId="62" xfId="0" applyFont="1" applyBorder="1" applyAlignment="1">
      <alignment horizontal="center"/>
    </xf>
    <xf numFmtId="0" fontId="45" fillId="9" borderId="84" xfId="0" applyFont="1" applyFill="1" applyBorder="1" applyAlignment="1">
      <alignment horizontal="left" vertical="center" wrapText="1"/>
    </xf>
    <xf numFmtId="164" fontId="61" fillId="9" borderId="0" xfId="1" applyFont="1" applyFill="1" applyAlignment="1">
      <alignment horizontal="center" wrapText="1"/>
    </xf>
    <xf numFmtId="0" fontId="58" fillId="9" borderId="24" xfId="0" applyFont="1" applyFill="1" applyBorder="1" applyAlignment="1">
      <alignment horizontal="center" wrapText="1"/>
    </xf>
    <xf numFmtId="166" fontId="45" fillId="9" borderId="0" xfId="9" applyFont="1" applyFill="1" applyAlignment="1">
      <alignment horizontal="center"/>
    </xf>
    <xf numFmtId="0" fontId="178" fillId="39" borderId="7" xfId="0" applyFont="1" applyFill="1" applyBorder="1" applyAlignment="1">
      <alignment horizontal="center" vertical="center" wrapText="1"/>
    </xf>
    <xf numFmtId="0" fontId="178" fillId="39" borderId="4" xfId="0" applyFont="1" applyFill="1" applyBorder="1" applyAlignment="1">
      <alignment horizontal="center" vertical="center" wrapText="1"/>
    </xf>
    <xf numFmtId="0" fontId="178" fillId="39" borderId="8" xfId="0" applyFont="1" applyFill="1" applyBorder="1" applyAlignment="1">
      <alignment horizontal="center" vertical="center" wrapText="1"/>
    </xf>
    <xf numFmtId="0" fontId="178" fillId="39" borderId="1" xfId="0" applyFont="1" applyFill="1" applyBorder="1" applyAlignment="1">
      <alignment horizontal="center" vertical="center"/>
    </xf>
    <xf numFmtId="0" fontId="178" fillId="39" borderId="2" xfId="0" applyFont="1" applyFill="1" applyBorder="1" applyAlignment="1">
      <alignment horizontal="center" vertical="center"/>
    </xf>
    <xf numFmtId="0" fontId="178" fillId="39" borderId="1" xfId="0" applyFont="1" applyFill="1" applyBorder="1" applyAlignment="1">
      <alignment horizontal="center" vertical="center" wrapText="1"/>
    </xf>
    <xf numFmtId="0" fontId="178" fillId="39" borderId="2" xfId="0" applyFont="1" applyFill="1" applyBorder="1" applyAlignment="1">
      <alignment horizontal="center" vertical="center" wrapText="1"/>
    </xf>
    <xf numFmtId="171" fontId="174" fillId="9" borderId="6" xfId="0" applyNumberFormat="1" applyFont="1" applyFill="1" applyBorder="1" applyAlignment="1">
      <alignment horizontal="center"/>
    </xf>
    <xf numFmtId="0" fontId="45" fillId="0" borderId="50" xfId="0" applyFont="1" applyBorder="1" applyAlignment="1">
      <alignment horizontal="center" vertical="center"/>
    </xf>
    <xf numFmtId="0" fontId="19" fillId="0" borderId="86" xfId="0" applyFont="1" applyBorder="1" applyAlignment="1">
      <alignment horizontal="center" vertical="center" wrapText="1"/>
    </xf>
    <xf numFmtId="0" fontId="19" fillId="0" borderId="82" xfId="0" applyFont="1" applyBorder="1" applyAlignment="1">
      <alignment horizontal="center" vertical="center" wrapText="1"/>
    </xf>
    <xf numFmtId="0" fontId="19" fillId="0" borderId="87" xfId="0" applyFont="1" applyBorder="1" applyAlignment="1">
      <alignment horizontal="center" vertical="center" wrapText="1"/>
    </xf>
    <xf numFmtId="0" fontId="62" fillId="14" borderId="0" xfId="0" applyFont="1" applyFill="1" applyAlignment="1">
      <alignment horizontal="center"/>
    </xf>
    <xf numFmtId="0" fontId="58" fillId="18" borderId="0" xfId="0" applyFont="1" applyFill="1" applyAlignment="1">
      <alignment horizontal="left" vertical="center"/>
    </xf>
    <xf numFmtId="0" fontId="47" fillId="0" borderId="0" xfId="0" applyFont="1" applyBorder="1" applyAlignment="1">
      <alignment horizontal="center" vertical="center"/>
    </xf>
    <xf numFmtId="164" fontId="47" fillId="22" borderId="1" xfId="1" applyFont="1" applyFill="1" applyBorder="1" applyAlignment="1">
      <alignment horizontal="center" wrapText="1"/>
    </xf>
    <xf numFmtId="164" fontId="47" fillId="22" borderId="2" xfId="1" applyFont="1" applyFill="1" applyBorder="1" applyAlignment="1">
      <alignment horizontal="center" wrapText="1"/>
    </xf>
    <xf numFmtId="0" fontId="45" fillId="0" borderId="61" xfId="0" applyFont="1" applyBorder="1" applyAlignment="1">
      <alignment horizontal="center"/>
    </xf>
    <xf numFmtId="0" fontId="45" fillId="0" borderId="62" xfId="0" applyFont="1" applyBorder="1" applyAlignment="1">
      <alignment horizontal="center"/>
    </xf>
    <xf numFmtId="0" fontId="79" fillId="0" borderId="18" xfId="0" applyFont="1" applyBorder="1" applyAlignment="1">
      <alignment horizontal="center"/>
    </xf>
    <xf numFmtId="0" fontId="79" fillId="0" borderId="19" xfId="0" applyFont="1" applyBorder="1" applyAlignment="1">
      <alignment horizontal="center"/>
    </xf>
    <xf numFmtId="0" fontId="79" fillId="0" borderId="17" xfId="0" applyFont="1" applyBorder="1" applyAlignment="1">
      <alignment horizontal="center"/>
    </xf>
    <xf numFmtId="0" fontId="47" fillId="9" borderId="18" xfId="0" applyFont="1" applyFill="1" applyBorder="1" applyAlignment="1">
      <alignment horizontal="center"/>
    </xf>
    <xf numFmtId="0" fontId="47" fillId="9" borderId="17" xfId="0" applyFont="1" applyFill="1" applyBorder="1" applyAlignment="1">
      <alignment horizontal="center"/>
    </xf>
    <xf numFmtId="0" fontId="94" fillId="0" borderId="18" xfId="0" applyFont="1" applyBorder="1" applyAlignment="1">
      <alignment horizontal="center" wrapText="1"/>
    </xf>
    <xf numFmtId="0" fontId="94" fillId="0" borderId="17" xfId="0" applyFont="1" applyBorder="1" applyAlignment="1">
      <alignment horizontal="center" wrapText="1"/>
    </xf>
    <xf numFmtId="0" fontId="79" fillId="9" borderId="18" xfId="0" applyFont="1" applyFill="1" applyBorder="1" applyAlignment="1">
      <alignment horizontal="center"/>
    </xf>
    <xf numFmtId="0" fontId="79" fillId="9" borderId="19" xfId="0" applyFont="1" applyFill="1" applyBorder="1" applyAlignment="1">
      <alignment horizontal="center"/>
    </xf>
    <xf numFmtId="0" fontId="47" fillId="9" borderId="18" xfId="0" applyFont="1" applyFill="1" applyBorder="1" applyAlignment="1">
      <alignment horizontal="center" vertical="center" wrapText="1"/>
    </xf>
    <xf numFmtId="0" fontId="47" fillId="9" borderId="17" xfId="0" applyFont="1" applyFill="1" applyBorder="1" applyAlignment="1">
      <alignment horizontal="center" vertical="center" wrapText="1"/>
    </xf>
    <xf numFmtId="0" fontId="62" fillId="2" borderId="0" xfId="0" applyFont="1" applyFill="1" applyAlignment="1">
      <alignment horizontal="left" vertical="center" wrapText="1"/>
    </xf>
    <xf numFmtId="0" fontId="94" fillId="0" borderId="19" xfId="0" applyFont="1" applyBorder="1" applyAlignment="1">
      <alignment horizontal="center" wrapText="1"/>
    </xf>
    <xf numFmtId="0" fontId="62" fillId="0" borderId="3" xfId="0" applyFont="1" applyBorder="1" applyAlignment="1">
      <alignment horizontal="center"/>
    </xf>
    <xf numFmtId="0" fontId="79" fillId="9" borderId="17" xfId="0" applyFont="1" applyFill="1" applyBorder="1" applyAlignment="1">
      <alignment horizontal="center"/>
    </xf>
    <xf numFmtId="0" fontId="47" fillId="7" borderId="0" xfId="0" applyFont="1" applyFill="1" applyAlignment="1">
      <alignment horizontal="left" wrapText="1"/>
    </xf>
    <xf numFmtId="0" fontId="2" fillId="0" borderId="0" xfId="0" applyFont="1" applyAlignment="1">
      <alignment horizontal="left" wrapText="1"/>
    </xf>
    <xf numFmtId="164" fontId="47" fillId="22" borderId="1" xfId="1" applyFont="1" applyFill="1" applyBorder="1" applyAlignment="1">
      <alignment horizontal="center" vertical="center" wrapText="1"/>
    </xf>
    <xf numFmtId="164" fontId="47" fillId="22" borderId="2" xfId="1" applyFont="1" applyFill="1" applyBorder="1" applyAlignment="1">
      <alignment horizontal="center" vertical="center" wrapText="1"/>
    </xf>
    <xf numFmtId="0" fontId="47" fillId="0" borderId="30" xfId="0" applyFont="1" applyBorder="1" applyAlignment="1">
      <alignment horizontal="center" vertical="center" wrapText="1"/>
    </xf>
    <xf numFmtId="0" fontId="47" fillId="0" borderId="16" xfId="0" applyFont="1" applyBorder="1" applyAlignment="1">
      <alignment horizontal="center" vertical="center" wrapText="1"/>
    </xf>
    <xf numFmtId="0" fontId="17" fillId="2" borderId="8" xfId="0" applyFont="1" applyFill="1" applyBorder="1" applyAlignment="1">
      <alignment horizontal="center"/>
    </xf>
    <xf numFmtId="0" fontId="17" fillId="2" borderId="6" xfId="0" applyFont="1" applyFill="1" applyBorder="1" applyAlignment="1">
      <alignment horizontal="center"/>
    </xf>
    <xf numFmtId="0" fontId="45" fillId="2" borderId="0" xfId="0" applyFont="1" applyFill="1" applyAlignment="1">
      <alignment horizontal="left" vertical="center" wrapText="1"/>
    </xf>
    <xf numFmtId="0" fontId="17" fillId="9" borderId="6" xfId="0" applyFont="1" applyFill="1" applyBorder="1" applyAlignment="1">
      <alignment horizontal="center" vertical="center"/>
    </xf>
    <xf numFmtId="9" fontId="45" fillId="9" borderId="6" xfId="0" applyNumberFormat="1" applyFont="1" applyFill="1" applyBorder="1" applyAlignment="1">
      <alignment horizontal="center" vertical="center"/>
    </xf>
    <xf numFmtId="9" fontId="45" fillId="9" borderId="50" xfId="0" applyNumberFormat="1" applyFont="1" applyFill="1" applyBorder="1" applyAlignment="1">
      <alignment horizontal="center" vertical="center"/>
    </xf>
    <xf numFmtId="0" fontId="33" fillId="5" borderId="7" xfId="0" applyFont="1" applyFill="1" applyBorder="1" applyAlignment="1">
      <alignment horizontal="center" vertical="center"/>
    </xf>
    <xf numFmtId="0" fontId="33" fillId="5" borderId="8" xfId="0" applyFont="1" applyFill="1" applyBorder="1" applyAlignment="1">
      <alignment horizontal="center" vertical="center"/>
    </xf>
    <xf numFmtId="164" fontId="47" fillId="9" borderId="42" xfId="1" applyFont="1" applyFill="1" applyBorder="1" applyAlignment="1">
      <alignment horizontal="center"/>
    </xf>
    <xf numFmtId="164" fontId="47" fillId="9" borderId="44" xfId="1" applyFont="1" applyFill="1" applyBorder="1" applyAlignment="1">
      <alignment horizontal="center"/>
    </xf>
    <xf numFmtId="0" fontId="45" fillId="9" borderId="1" xfId="0" applyFont="1" applyFill="1" applyBorder="1" applyAlignment="1">
      <alignment horizontal="center"/>
    </xf>
    <xf numFmtId="0" fontId="17" fillId="0" borderId="6" xfId="0" applyFont="1" applyBorder="1" applyAlignment="1">
      <alignment horizontal="center"/>
    </xf>
    <xf numFmtId="0" fontId="45" fillId="0" borderId="27" xfId="0" applyFont="1" applyBorder="1" applyAlignment="1">
      <alignment horizontal="center" wrapText="1"/>
    </xf>
    <xf numFmtId="0" fontId="45" fillId="0" borderId="0" xfId="0" applyFont="1" applyBorder="1" applyAlignment="1">
      <alignment horizontal="center" wrapText="1"/>
    </xf>
    <xf numFmtId="0" fontId="45" fillId="0" borderId="28" xfId="0" applyFont="1" applyBorder="1" applyAlignment="1">
      <alignment horizontal="center" wrapText="1"/>
    </xf>
    <xf numFmtId="0" fontId="17" fillId="0" borderId="85" xfId="0" applyFont="1" applyBorder="1" applyAlignment="1">
      <alignment horizontal="center" vertical="center"/>
    </xf>
    <xf numFmtId="0" fontId="17" fillId="0" borderId="73" xfId="0" applyFont="1" applyBorder="1" applyAlignment="1">
      <alignment horizontal="center" vertical="center"/>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45" fillId="0" borderId="4" xfId="0" applyFont="1" applyBorder="1" applyAlignment="1">
      <alignment horizontal="center"/>
    </xf>
    <xf numFmtId="0" fontId="45" fillId="0" borderId="8" xfId="0" applyFont="1" applyBorder="1" applyAlignment="1">
      <alignment horizontal="center"/>
    </xf>
    <xf numFmtId="0" fontId="0" fillId="2" borderId="19" xfId="0" applyFill="1" applyBorder="1" applyAlignment="1">
      <alignment horizontal="center" vertical="center" wrapText="1"/>
    </xf>
    <xf numFmtId="0" fontId="0" fillId="2" borderId="17" xfId="0" applyFill="1" applyBorder="1" applyAlignment="1">
      <alignment horizontal="center" vertical="center" wrapText="1"/>
    </xf>
    <xf numFmtId="0" fontId="0" fillId="3" borderId="19" xfId="0" applyFill="1" applyBorder="1" applyAlignment="1">
      <alignment horizontal="center" vertical="center" wrapText="1"/>
    </xf>
    <xf numFmtId="0" fontId="0" fillId="3" borderId="17" xfId="0" applyFill="1" applyBorder="1" applyAlignment="1">
      <alignment horizontal="center" vertical="center" wrapText="1"/>
    </xf>
    <xf numFmtId="0" fontId="23" fillId="0" borderId="18" xfId="0" applyFont="1" applyBorder="1" applyAlignment="1">
      <alignment horizontal="center"/>
    </xf>
    <xf numFmtId="0" fontId="23" fillId="0" borderId="19" xfId="0" applyFont="1" applyBorder="1" applyAlignment="1">
      <alignment horizontal="center"/>
    </xf>
    <xf numFmtId="0" fontId="23" fillId="0" borderId="17" xfId="0" applyFont="1" applyBorder="1" applyAlignment="1">
      <alignment horizontal="center"/>
    </xf>
    <xf numFmtId="0" fontId="13" fillId="2" borderId="19"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56" fillId="0" borderId="0" xfId="0" applyFont="1" applyAlignment="1">
      <alignment horizontal="center"/>
    </xf>
    <xf numFmtId="0" fontId="17" fillId="11" borderId="19" xfId="0" applyFont="1" applyFill="1" applyBorder="1" applyAlignment="1">
      <alignment horizontal="center" vertical="center" wrapText="1"/>
    </xf>
    <xf numFmtId="0" fontId="43" fillId="11" borderId="19" xfId="0" applyFont="1" applyFill="1" applyBorder="1" applyAlignment="1">
      <alignment horizontal="center" vertical="center" wrapText="1"/>
    </xf>
    <xf numFmtId="0" fontId="43" fillId="11" borderId="17" xfId="0" applyFont="1" applyFill="1" applyBorder="1" applyAlignment="1">
      <alignment horizontal="center" vertical="center" wrapText="1"/>
    </xf>
    <xf numFmtId="0" fontId="26" fillId="8" borderId="18" xfId="7" applyFont="1" applyFill="1" applyBorder="1" applyAlignment="1">
      <alignment horizontal="left"/>
    </xf>
    <xf numFmtId="0" fontId="26" fillId="8" borderId="19" xfId="7" applyFont="1" applyFill="1" applyBorder="1" applyAlignment="1">
      <alignment horizontal="left"/>
    </xf>
    <xf numFmtId="0" fontId="26" fillId="8" borderId="17" xfId="7" applyFont="1" applyFill="1" applyBorder="1" applyAlignment="1">
      <alignment horizontal="left"/>
    </xf>
    <xf numFmtId="0" fontId="2" fillId="0" borderId="20" xfId="7" applyBorder="1" applyAlignment="1">
      <alignment horizontal="center" vertical="center" wrapText="1"/>
    </xf>
    <xf numFmtId="0" fontId="2" fillId="0" borderId="23" xfId="7" applyBorder="1" applyAlignment="1">
      <alignment horizontal="center" vertical="center" wrapText="1"/>
    </xf>
    <xf numFmtId="0" fontId="13" fillId="2" borderId="18" xfId="7" applyFont="1" applyFill="1" applyBorder="1" applyAlignment="1">
      <alignment horizontal="center"/>
    </xf>
    <xf numFmtId="0" fontId="13" fillId="2" borderId="19" xfId="7" applyFont="1" applyFill="1" applyBorder="1" applyAlignment="1">
      <alignment horizontal="center"/>
    </xf>
    <xf numFmtId="0" fontId="13" fillId="2" borderId="17" xfId="7" applyFont="1" applyFill="1" applyBorder="1" applyAlignment="1">
      <alignment horizontal="center"/>
    </xf>
    <xf numFmtId="0" fontId="2" fillId="2" borderId="18" xfId="7" applyFont="1" applyFill="1" applyBorder="1" applyAlignment="1">
      <alignment horizontal="center"/>
    </xf>
    <xf numFmtId="0" fontId="2" fillId="2" borderId="19" xfId="7" applyFont="1" applyFill="1" applyBorder="1" applyAlignment="1">
      <alignment horizontal="center"/>
    </xf>
    <xf numFmtId="0" fontId="2" fillId="2" borderId="17" xfId="7" applyFont="1" applyFill="1" applyBorder="1" applyAlignment="1">
      <alignment horizontal="center"/>
    </xf>
    <xf numFmtId="0" fontId="12" fillId="9" borderId="0" xfId="0" applyFont="1" applyFill="1" applyBorder="1" applyAlignment="1">
      <alignment horizontal="center"/>
    </xf>
    <xf numFmtId="0" fontId="2" fillId="0" borderId="0" xfId="7" applyFont="1" applyAlignment="1">
      <alignment horizontal="left" vertical="center" wrapText="1"/>
    </xf>
    <xf numFmtId="0" fontId="29" fillId="0" borderId="0" xfId="7" applyFont="1" applyAlignment="1">
      <alignment horizontal="left" vertical="center" wrapText="1"/>
    </xf>
    <xf numFmtId="0" fontId="0" fillId="0" borderId="0" xfId="0" applyAlignment="1">
      <alignment horizontal="center" vertical="center" wrapText="1"/>
    </xf>
    <xf numFmtId="0" fontId="14" fillId="5" borderId="20" xfId="0" applyFont="1" applyFill="1" applyBorder="1" applyAlignment="1">
      <alignment horizontal="center" vertical="center" wrapText="1"/>
    </xf>
    <xf numFmtId="0" fontId="14" fillId="5" borderId="21"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22" fillId="5" borderId="20" xfId="0" applyFont="1" applyFill="1" applyBorder="1" applyAlignment="1">
      <alignment horizontal="left" vertical="center" wrapText="1"/>
    </xf>
    <xf numFmtId="0" fontId="70" fillId="5" borderId="21" xfId="0" applyFont="1" applyFill="1" applyBorder="1" applyAlignment="1">
      <alignment horizontal="left" vertical="center" wrapText="1"/>
    </xf>
    <xf numFmtId="0" fontId="70" fillId="5" borderId="27" xfId="0" applyFont="1" applyFill="1" applyBorder="1" applyAlignment="1">
      <alignment horizontal="left" vertical="center" wrapText="1"/>
    </xf>
    <xf numFmtId="0" fontId="70" fillId="5" borderId="0" xfId="0" applyFont="1" applyFill="1" applyBorder="1" applyAlignment="1">
      <alignment horizontal="left" vertical="center" wrapText="1"/>
    </xf>
    <xf numFmtId="0" fontId="70" fillId="5" borderId="53" xfId="0" applyFont="1" applyFill="1" applyBorder="1" applyAlignment="1">
      <alignment horizontal="center" vertical="center"/>
    </xf>
    <xf numFmtId="0" fontId="70" fillId="5" borderId="48" xfId="0" applyFont="1" applyFill="1" applyBorder="1" applyAlignment="1">
      <alignment horizontal="center" vertical="center"/>
    </xf>
    <xf numFmtId="0" fontId="70" fillId="21" borderId="6" xfId="0" applyFont="1" applyFill="1" applyBorder="1" applyAlignment="1">
      <alignment horizontal="center" vertical="center"/>
    </xf>
    <xf numFmtId="0" fontId="71" fillId="0" borderId="0" xfId="0" applyFont="1" applyFill="1" applyBorder="1" applyAlignment="1">
      <alignment horizontal="left" vertical="center"/>
    </xf>
    <xf numFmtId="0" fontId="70" fillId="5" borderId="53" xfId="0" applyFont="1" applyFill="1" applyBorder="1" applyAlignment="1">
      <alignment horizontal="center" vertical="center" wrapText="1"/>
    </xf>
    <xf numFmtId="0" fontId="70" fillId="5" borderId="55" xfId="0" applyFont="1" applyFill="1" applyBorder="1" applyAlignment="1">
      <alignment horizontal="center" vertical="center" wrapText="1"/>
    </xf>
    <xf numFmtId="0" fontId="70" fillId="0" borderId="1" xfId="0" quotePrefix="1" applyNumberFormat="1" applyFont="1" applyFill="1" applyBorder="1" applyAlignment="1" applyProtection="1">
      <alignment horizontal="center" vertical="center"/>
    </xf>
    <xf numFmtId="0" fontId="70" fillId="0" borderId="59" xfId="0" quotePrefix="1" applyNumberFormat="1" applyFont="1" applyFill="1" applyBorder="1" applyAlignment="1" applyProtection="1">
      <alignment horizontal="center" vertical="center"/>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22" fillId="5" borderId="17" xfId="0" applyFont="1" applyFill="1" applyBorder="1" applyAlignment="1">
      <alignment horizontal="center" vertical="center"/>
    </xf>
    <xf numFmtId="0" fontId="22" fillId="5" borderId="48"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49"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3" xfId="0" applyFont="1" applyFill="1" applyBorder="1" applyAlignment="1">
      <alignment horizontal="center" vertical="center" wrapText="1"/>
    </xf>
    <xf numFmtId="0" fontId="22" fillId="5" borderId="1" xfId="0" applyFont="1" applyFill="1" applyBorder="1" applyAlignment="1">
      <alignment horizontal="center" vertical="center" wrapText="1"/>
    </xf>
    <xf numFmtId="49" fontId="70" fillId="0" borderId="2" xfId="0" applyNumberFormat="1" applyFont="1" applyFill="1" applyBorder="1" applyAlignment="1" applyProtection="1">
      <alignment horizontal="left" vertical="center"/>
    </xf>
    <xf numFmtId="0" fontId="22" fillId="5" borderId="30"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2" fillId="5" borderId="12" xfId="0" applyFont="1" applyFill="1" applyBorder="1" applyAlignment="1">
      <alignment horizontal="center" vertical="center" wrapText="1"/>
    </xf>
    <xf numFmtId="49" fontId="70" fillId="0" borderId="30" xfId="0" applyNumberFormat="1" applyFont="1" applyFill="1" applyBorder="1" applyAlignment="1" applyProtection="1">
      <alignment horizontal="left" vertical="center"/>
    </xf>
    <xf numFmtId="49" fontId="70" fillId="0" borderId="3" xfId="0" applyNumberFormat="1" applyFont="1" applyFill="1" applyBorder="1" applyAlignment="1" applyProtection="1">
      <alignment horizontal="left" vertical="center"/>
    </xf>
    <xf numFmtId="49" fontId="70" fillId="0" borderId="16" xfId="0" applyNumberFormat="1" applyFont="1" applyFill="1" applyBorder="1" applyAlignment="1" applyProtection="1">
      <alignment horizontal="left" vertical="center"/>
    </xf>
    <xf numFmtId="49" fontId="70" fillId="0" borderId="6" xfId="0" applyNumberFormat="1" applyFont="1" applyFill="1" applyBorder="1" applyAlignment="1" applyProtection="1">
      <alignment horizontal="left" vertical="center"/>
    </xf>
    <xf numFmtId="49" fontId="70" fillId="0" borderId="7" xfId="0" applyNumberFormat="1" applyFont="1" applyFill="1" applyBorder="1" applyAlignment="1" applyProtection="1">
      <alignment horizontal="left" vertical="center"/>
    </xf>
    <xf numFmtId="49" fontId="70" fillId="0" borderId="4" xfId="0" applyNumberFormat="1" applyFont="1" applyFill="1" applyBorder="1" applyAlignment="1" applyProtection="1">
      <alignment horizontal="left" vertical="center"/>
    </xf>
    <xf numFmtId="49" fontId="70" fillId="0" borderId="8" xfId="0" applyNumberFormat="1" applyFont="1" applyFill="1" applyBorder="1" applyAlignment="1" applyProtection="1">
      <alignment horizontal="left" vertical="center"/>
    </xf>
    <xf numFmtId="0" fontId="22" fillId="5" borderId="20" xfId="0" applyFont="1" applyFill="1" applyBorder="1" applyAlignment="1">
      <alignment horizontal="center" vertical="center"/>
    </xf>
    <xf numFmtId="0" fontId="22" fillId="5" borderId="21" xfId="0" applyFont="1" applyFill="1" applyBorder="1" applyAlignment="1">
      <alignment horizontal="center" vertical="center"/>
    </xf>
    <xf numFmtId="0" fontId="22" fillId="5" borderId="22" xfId="0" applyFont="1" applyFill="1" applyBorder="1" applyAlignment="1">
      <alignment horizontal="center" vertical="center"/>
    </xf>
    <xf numFmtId="49" fontId="70" fillId="5" borderId="66" xfId="0" applyNumberFormat="1" applyFont="1" applyFill="1" applyBorder="1" applyAlignment="1" applyProtection="1">
      <alignment horizontal="center" vertical="center" wrapText="1"/>
    </xf>
    <xf numFmtId="49" fontId="70" fillId="5" borderId="26" xfId="0" applyNumberFormat="1" applyFont="1" applyFill="1" applyBorder="1" applyAlignment="1" applyProtection="1">
      <alignment horizontal="center" vertical="center" wrapText="1"/>
    </xf>
    <xf numFmtId="49" fontId="70" fillId="5" borderId="27" xfId="0" applyNumberFormat="1" applyFont="1" applyFill="1" applyBorder="1" applyAlignment="1" applyProtection="1">
      <alignment horizontal="center" vertical="center" wrapText="1"/>
    </xf>
    <xf numFmtId="49" fontId="70" fillId="5" borderId="0" xfId="0" applyNumberFormat="1" applyFont="1" applyFill="1" applyBorder="1" applyAlignment="1" applyProtection="1">
      <alignment horizontal="center" vertical="center" wrapText="1"/>
    </xf>
    <xf numFmtId="49" fontId="70" fillId="0" borderId="12" xfId="0" applyNumberFormat="1" applyFont="1" applyFill="1" applyBorder="1" applyAlignment="1" applyProtection="1">
      <alignment horizontal="center" vertical="center"/>
    </xf>
    <xf numFmtId="0" fontId="70" fillId="0" borderId="26" xfId="0" applyFont="1" applyBorder="1" applyAlignment="1">
      <alignment vertical="center"/>
    </xf>
    <xf numFmtId="0" fontId="70" fillId="0" borderId="13" xfId="0" applyFont="1" applyBorder="1" applyAlignment="1">
      <alignment vertical="center"/>
    </xf>
    <xf numFmtId="0" fontId="70" fillId="0" borderId="30" xfId="0" applyFont="1" applyBorder="1" applyAlignment="1">
      <alignment vertical="center"/>
    </xf>
    <xf numFmtId="0" fontId="70" fillId="0" borderId="3" xfId="0" applyFont="1" applyBorder="1" applyAlignment="1">
      <alignment vertical="center"/>
    </xf>
    <xf numFmtId="0" fontId="70" fillId="0" borderId="16" xfId="0" applyFont="1" applyBorder="1" applyAlignment="1">
      <alignment vertical="center"/>
    </xf>
    <xf numFmtId="49" fontId="70" fillId="0" borderId="64" xfId="0" applyNumberFormat="1" applyFont="1" applyFill="1" applyBorder="1" applyAlignment="1" applyProtection="1">
      <alignment horizontal="left" vertical="center"/>
    </xf>
    <xf numFmtId="49" fontId="70" fillId="0" borderId="65" xfId="0" applyNumberFormat="1" applyFont="1" applyFill="1" applyBorder="1" applyAlignment="1" applyProtection="1">
      <alignment horizontal="left" vertical="center"/>
    </xf>
    <xf numFmtId="49" fontId="70" fillId="0" borderId="12" xfId="0" applyNumberFormat="1" applyFont="1" applyFill="1" applyBorder="1" applyAlignment="1" applyProtection="1">
      <alignment horizontal="center" vertical="center" wrapText="1"/>
    </xf>
    <xf numFmtId="0" fontId="70" fillId="0" borderId="14" xfId="0" applyFont="1" applyBorder="1" applyAlignment="1">
      <alignment vertical="center"/>
    </xf>
    <xf numFmtId="0" fontId="70" fillId="0" borderId="0" xfId="0" applyFont="1" applyBorder="1" applyAlignment="1">
      <alignment vertical="center"/>
    </xf>
    <xf numFmtId="0" fontId="70" fillId="0" borderId="15" xfId="0" applyFont="1" applyBorder="1" applyAlignment="1">
      <alignment vertical="center"/>
    </xf>
    <xf numFmtId="49" fontId="70" fillId="0" borderId="1" xfId="0" applyNumberFormat="1" applyFont="1" applyFill="1" applyBorder="1" applyAlignment="1" applyProtection="1">
      <alignment horizontal="left" vertical="center"/>
    </xf>
    <xf numFmtId="49" fontId="70" fillId="0" borderId="12" xfId="0" applyNumberFormat="1" applyFont="1" applyFill="1" applyBorder="1" applyAlignment="1" applyProtection="1">
      <alignment horizontal="left" vertical="center"/>
    </xf>
    <xf numFmtId="49" fontId="70" fillId="0" borderId="26" xfId="0" applyNumberFormat="1" applyFont="1" applyFill="1" applyBorder="1" applyAlignment="1" applyProtection="1">
      <alignment horizontal="left" vertical="center"/>
    </xf>
    <xf numFmtId="49" fontId="70" fillId="0" borderId="13" xfId="0" applyNumberFormat="1" applyFont="1" applyFill="1" applyBorder="1" applyAlignment="1" applyProtection="1">
      <alignment horizontal="left" vertical="center"/>
    </xf>
    <xf numFmtId="0" fontId="70" fillId="0" borderId="61" xfId="0" applyFont="1" applyFill="1" applyBorder="1" applyAlignment="1">
      <alignment horizontal="left" vertical="center" wrapText="1"/>
    </xf>
    <xf numFmtId="0" fontId="70" fillId="0" borderId="29" xfId="0" applyFont="1" applyFill="1" applyBorder="1" applyAlignment="1">
      <alignment horizontal="left" vertical="center" wrapText="1"/>
    </xf>
    <xf numFmtId="0" fontId="70" fillId="0" borderId="62" xfId="0" applyFont="1" applyFill="1" applyBorder="1" applyAlignment="1">
      <alignment horizontal="left" vertical="center" wrapText="1"/>
    </xf>
    <xf numFmtId="0" fontId="70" fillId="0" borderId="64" xfId="0" applyFont="1" applyFill="1" applyBorder="1" applyAlignment="1">
      <alignment horizontal="left" vertical="center" wrapText="1"/>
    </xf>
    <xf numFmtId="0" fontId="70" fillId="0" borderId="4" xfId="0" applyFont="1" applyFill="1" applyBorder="1" applyAlignment="1">
      <alignment horizontal="left" vertical="center" wrapText="1"/>
    </xf>
    <xf numFmtId="0" fontId="70" fillId="0" borderId="65" xfId="0" applyFont="1" applyFill="1" applyBorder="1" applyAlignment="1">
      <alignment horizontal="left" vertical="center" wrapText="1"/>
    </xf>
    <xf numFmtId="49" fontId="70" fillId="5" borderId="13" xfId="0" applyNumberFormat="1" applyFont="1" applyFill="1" applyBorder="1" applyAlignment="1" applyProtection="1">
      <alignment horizontal="center" vertical="center" wrapText="1"/>
    </xf>
    <xf numFmtId="49" fontId="70" fillId="5" borderId="15" xfId="0" applyNumberFormat="1" applyFont="1" applyFill="1" applyBorder="1" applyAlignment="1" applyProtection="1">
      <alignment horizontal="center" vertical="center" wrapText="1"/>
    </xf>
    <xf numFmtId="49" fontId="70" fillId="5" borderId="60" xfId="0" applyNumberFormat="1" applyFont="1" applyFill="1" applyBorder="1" applyAlignment="1" applyProtection="1">
      <alignment horizontal="center" vertical="center" wrapText="1"/>
    </xf>
    <xf numFmtId="49" fontId="70" fillId="5" borderId="16" xfId="0" applyNumberFormat="1" applyFont="1" applyFill="1" applyBorder="1" applyAlignment="1" applyProtection="1">
      <alignment horizontal="center" vertical="center" wrapText="1"/>
    </xf>
    <xf numFmtId="49" fontId="70" fillId="5" borderId="3" xfId="0" applyNumberFormat="1" applyFont="1" applyFill="1" applyBorder="1" applyAlignment="1" applyProtection="1">
      <alignment horizontal="center" vertical="center" wrapText="1"/>
    </xf>
    <xf numFmtId="49" fontId="70" fillId="0" borderId="49" xfId="0" applyNumberFormat="1" applyFont="1" applyFill="1" applyBorder="1" applyAlignment="1" applyProtection="1">
      <alignment horizontal="left" vertical="center" wrapText="1"/>
    </xf>
    <xf numFmtId="49" fontId="70" fillId="0" borderId="6" xfId="0" applyNumberFormat="1" applyFont="1" applyFill="1" applyBorder="1" applyAlignment="1" applyProtection="1">
      <alignment horizontal="left" vertical="center" wrapText="1"/>
    </xf>
    <xf numFmtId="0" fontId="70" fillId="5" borderId="66" xfId="0" applyFont="1" applyFill="1" applyBorder="1" applyAlignment="1">
      <alignment horizontal="center" vertical="center" wrapText="1"/>
    </xf>
    <xf numFmtId="0" fontId="70" fillId="5" borderId="26" xfId="0" applyFont="1" applyFill="1" applyBorder="1" applyAlignment="1">
      <alignment horizontal="center" vertical="center" wrapText="1"/>
    </xf>
    <xf numFmtId="0" fontId="70" fillId="5" borderId="13" xfId="0" applyFont="1" applyFill="1" applyBorder="1" applyAlignment="1">
      <alignment horizontal="center" vertical="center" wrapText="1"/>
    </xf>
    <xf numFmtId="0" fontId="70" fillId="5" borderId="27" xfId="0" applyFont="1" applyFill="1" applyBorder="1" applyAlignment="1">
      <alignment horizontal="center" vertical="center" wrapText="1"/>
    </xf>
    <xf numFmtId="0" fontId="70" fillId="5" borderId="0" xfId="0" applyFont="1" applyFill="1" applyBorder="1" applyAlignment="1">
      <alignment horizontal="center" vertical="center" wrapText="1"/>
    </xf>
    <xf numFmtId="0" fontId="70" fillId="5" borderId="15" xfId="0" applyFont="1" applyFill="1" applyBorder="1" applyAlignment="1">
      <alignment horizontal="center" vertical="center" wrapText="1"/>
    </xf>
    <xf numFmtId="0" fontId="70" fillId="5" borderId="60" xfId="0" applyFont="1" applyFill="1" applyBorder="1" applyAlignment="1">
      <alignment horizontal="center" vertical="center" wrapText="1"/>
    </xf>
    <xf numFmtId="0" fontId="70" fillId="5" borderId="3" xfId="0" applyFont="1" applyFill="1" applyBorder="1" applyAlignment="1">
      <alignment horizontal="center" vertical="center" wrapText="1"/>
    </xf>
    <xf numFmtId="0" fontId="70" fillId="5" borderId="16" xfId="0" applyFont="1" applyFill="1" applyBorder="1" applyAlignment="1">
      <alignment horizontal="center" vertical="center" wrapText="1"/>
    </xf>
    <xf numFmtId="49" fontId="70" fillId="0" borderId="26" xfId="0" applyNumberFormat="1" applyFont="1" applyFill="1" applyBorder="1" applyAlignment="1" applyProtection="1">
      <alignment horizontal="center" vertical="center"/>
    </xf>
    <xf numFmtId="49" fontId="70" fillId="0" borderId="13" xfId="0" applyNumberFormat="1" applyFont="1" applyFill="1" applyBorder="1" applyAlignment="1" applyProtection="1">
      <alignment horizontal="center" vertical="center"/>
    </xf>
    <xf numFmtId="49" fontId="70" fillId="0" borderId="30" xfId="0" applyNumberFormat="1" applyFont="1" applyFill="1" applyBorder="1" applyAlignment="1" applyProtection="1">
      <alignment horizontal="center" vertical="center"/>
    </xf>
    <xf numFmtId="49" fontId="70" fillId="0" borderId="3" xfId="0" applyNumberFormat="1" applyFont="1" applyFill="1" applyBorder="1" applyAlignment="1" applyProtection="1">
      <alignment horizontal="center" vertical="center"/>
    </xf>
    <xf numFmtId="49" fontId="70" fillId="0" borderId="16" xfId="0" applyNumberFormat="1" applyFont="1" applyFill="1" applyBorder="1" applyAlignment="1" applyProtection="1">
      <alignment horizontal="center" vertical="center"/>
    </xf>
    <xf numFmtId="49" fontId="70" fillId="0" borderId="26" xfId="0" applyNumberFormat="1" applyFont="1" applyFill="1" applyBorder="1" applyAlignment="1" applyProtection="1">
      <alignment horizontal="center" vertical="center" wrapText="1"/>
    </xf>
    <xf numFmtId="49" fontId="70" fillId="0" borderId="13" xfId="0" applyNumberFormat="1" applyFont="1" applyFill="1" applyBorder="1" applyAlignment="1" applyProtection="1">
      <alignment horizontal="center" vertical="center" wrapText="1"/>
    </xf>
    <xf numFmtId="49" fontId="70" fillId="0" borderId="30" xfId="0" applyNumberFormat="1" applyFont="1" applyFill="1" applyBorder="1" applyAlignment="1" applyProtection="1">
      <alignment horizontal="center" vertical="center" wrapText="1"/>
    </xf>
    <xf numFmtId="49" fontId="70" fillId="0" borderId="3" xfId="0" applyNumberFormat="1" applyFont="1" applyFill="1" applyBorder="1" applyAlignment="1" applyProtection="1">
      <alignment horizontal="center" vertical="center" wrapText="1"/>
    </xf>
    <xf numFmtId="49" fontId="70" fillId="0" borderId="16" xfId="0" applyNumberFormat="1" applyFont="1" applyFill="1" applyBorder="1" applyAlignment="1" applyProtection="1">
      <alignment horizontal="center" vertical="center" wrapText="1"/>
    </xf>
    <xf numFmtId="49" fontId="70" fillId="5" borderId="66" xfId="0" applyNumberFormat="1" applyFont="1" applyFill="1" applyBorder="1" applyAlignment="1" applyProtection="1">
      <alignment horizontal="center" vertical="center"/>
    </xf>
    <xf numFmtId="49" fontId="70" fillId="5" borderId="26" xfId="0" applyNumberFormat="1" applyFont="1" applyFill="1" applyBorder="1" applyAlignment="1" applyProtection="1">
      <alignment horizontal="center" vertical="center"/>
    </xf>
    <xf numFmtId="49" fontId="70" fillId="5" borderId="13" xfId="0" applyNumberFormat="1" applyFont="1" applyFill="1" applyBorder="1" applyAlignment="1" applyProtection="1">
      <alignment horizontal="center" vertical="center"/>
    </xf>
    <xf numFmtId="49" fontId="70" fillId="5" borderId="60" xfId="0" applyNumberFormat="1" applyFont="1" applyFill="1" applyBorder="1" applyAlignment="1" applyProtection="1">
      <alignment horizontal="center" vertical="center"/>
    </xf>
    <xf numFmtId="49" fontId="70" fillId="5" borderId="3" xfId="0" applyNumberFormat="1" applyFont="1" applyFill="1" applyBorder="1" applyAlignment="1" applyProtection="1">
      <alignment horizontal="center" vertical="center"/>
    </xf>
    <xf numFmtId="49" fontId="70" fillId="5" borderId="16" xfId="0" applyNumberFormat="1" applyFont="1" applyFill="1" applyBorder="1" applyAlignment="1" applyProtection="1">
      <alignment horizontal="center" vertical="center"/>
    </xf>
    <xf numFmtId="49" fontId="22" fillId="5" borderId="18" xfId="0" applyNumberFormat="1" applyFont="1" applyFill="1" applyBorder="1" applyAlignment="1" applyProtection="1">
      <alignment horizontal="center" vertical="center"/>
    </xf>
    <xf numFmtId="49" fontId="22" fillId="5" borderId="19" xfId="0" applyNumberFormat="1" applyFont="1" applyFill="1" applyBorder="1" applyAlignment="1" applyProtection="1">
      <alignment horizontal="center" vertical="center"/>
    </xf>
    <xf numFmtId="49" fontId="70" fillId="0" borderId="66" xfId="0" applyNumberFormat="1" applyFont="1" applyFill="1" applyBorder="1" applyAlignment="1" applyProtection="1">
      <alignment horizontal="left" vertical="center" wrapText="1"/>
    </xf>
    <xf numFmtId="49" fontId="70" fillId="0" borderId="26" xfId="0" applyNumberFormat="1" applyFont="1" applyFill="1" applyBorder="1" applyAlignment="1" applyProtection="1">
      <alignment horizontal="left" vertical="center" wrapText="1"/>
    </xf>
    <xf numFmtId="49" fontId="70" fillId="0" borderId="13" xfId="0" applyNumberFormat="1" applyFont="1" applyFill="1" applyBorder="1" applyAlignment="1" applyProtection="1">
      <alignment horizontal="left" vertical="center" wrapText="1"/>
    </xf>
    <xf numFmtId="0" fontId="22" fillId="5" borderId="19" xfId="0" applyFont="1" applyFill="1" applyBorder="1" applyAlignment="1">
      <alignment horizontal="right" vertical="center"/>
    </xf>
    <xf numFmtId="0" fontId="22" fillId="5" borderId="17" xfId="0" applyFont="1" applyFill="1" applyBorder="1" applyAlignment="1">
      <alignment horizontal="right" vertical="center"/>
    </xf>
    <xf numFmtId="0" fontId="70" fillId="0" borderId="4" xfId="0" applyFont="1" applyBorder="1" applyAlignment="1">
      <alignment horizontal="right" vertical="center"/>
    </xf>
    <xf numFmtId="0" fontId="70" fillId="0" borderId="8" xfId="0" applyFont="1" applyBorder="1" applyAlignment="1">
      <alignment horizontal="right" vertical="center"/>
    </xf>
    <xf numFmtId="0" fontId="70" fillId="0" borderId="4" xfId="0" applyFont="1" applyBorder="1" applyAlignment="1">
      <alignment horizontal="center" vertical="center"/>
    </xf>
    <xf numFmtId="0" fontId="70" fillId="0" borderId="8" xfId="0" applyFont="1" applyBorder="1" applyAlignment="1">
      <alignment horizontal="center" vertical="center"/>
    </xf>
    <xf numFmtId="49" fontId="70" fillId="0" borderId="64" xfId="0" applyNumberFormat="1" applyFont="1" applyFill="1" applyBorder="1" applyAlignment="1" applyProtection="1">
      <alignment horizontal="left" vertical="center" wrapText="1"/>
    </xf>
    <xf numFmtId="49" fontId="70" fillId="0" borderId="4" xfId="0" applyNumberFormat="1" applyFont="1" applyFill="1" applyBorder="1" applyAlignment="1" applyProtection="1">
      <alignment horizontal="left" vertical="center" wrapText="1"/>
    </xf>
    <xf numFmtId="49" fontId="70" fillId="0" borderId="8" xfId="0" applyNumberFormat="1" applyFont="1" applyFill="1" applyBorder="1" applyAlignment="1" applyProtection="1">
      <alignment horizontal="left" vertical="center" wrapText="1"/>
    </xf>
    <xf numFmtId="0" fontId="70" fillId="0" borderId="26" xfId="0" applyFont="1" applyBorder="1" applyAlignment="1">
      <alignment horizontal="right" vertical="center"/>
    </xf>
    <xf numFmtId="0" fontId="70" fillId="0" borderId="13" xfId="0" applyFont="1" applyBorder="1" applyAlignment="1">
      <alignment horizontal="right" vertical="center"/>
    </xf>
    <xf numFmtId="0" fontId="70" fillId="21" borderId="60" xfId="0" applyFont="1" applyFill="1" applyBorder="1" applyAlignment="1">
      <alignment horizontal="left" vertical="center" wrapText="1"/>
    </xf>
    <xf numFmtId="0" fontId="70" fillId="21" borderId="3" xfId="0" applyFont="1" applyFill="1" applyBorder="1" applyAlignment="1">
      <alignment horizontal="left" vertical="center" wrapText="1"/>
    </xf>
    <xf numFmtId="4" fontId="22" fillId="0" borderId="74" xfId="0" applyNumberFormat="1" applyFont="1" applyFill="1" applyBorder="1" applyAlignment="1">
      <alignment horizontal="center" vertical="center"/>
    </xf>
    <xf numFmtId="4" fontId="22" fillId="0" borderId="29" xfId="0" applyNumberFormat="1" applyFont="1" applyFill="1" applyBorder="1" applyAlignment="1">
      <alignment horizontal="center" vertical="center"/>
    </xf>
    <xf numFmtId="4" fontId="22" fillId="0" borderId="62" xfId="0" applyNumberFormat="1" applyFont="1" applyFill="1" applyBorder="1" applyAlignment="1">
      <alignment horizontal="center" vertical="center"/>
    </xf>
    <xf numFmtId="0" fontId="70" fillId="21" borderId="64" xfId="0" applyFont="1" applyFill="1" applyBorder="1" applyAlignment="1">
      <alignment horizontal="left" vertical="center" wrapText="1"/>
    </xf>
    <xf numFmtId="0" fontId="70" fillId="21" borderId="4" xfId="0" applyFont="1" applyFill="1" applyBorder="1" applyAlignment="1">
      <alignment horizontal="left" vertical="center" wrapText="1"/>
    </xf>
    <xf numFmtId="0" fontId="70" fillId="0" borderId="4" xfId="0" applyFont="1" applyFill="1" applyBorder="1" applyAlignment="1">
      <alignment horizontal="center" vertical="center"/>
    </xf>
    <xf numFmtId="0" fontId="70" fillId="0" borderId="64" xfId="0" applyFont="1" applyFill="1" applyBorder="1" applyAlignment="1">
      <alignment horizontal="left" vertical="center"/>
    </xf>
    <xf numFmtId="0" fontId="70" fillId="0" borderId="4" xfId="0" applyFont="1" applyFill="1" applyBorder="1" applyAlignment="1">
      <alignment horizontal="left" vertical="center"/>
    </xf>
    <xf numFmtId="0" fontId="0" fillId="0" borderId="4" xfId="0" applyBorder="1"/>
    <xf numFmtId="0" fontId="70" fillId="0" borderId="67" xfId="0" applyFont="1" applyBorder="1" applyAlignment="1">
      <alignment horizontal="left" vertical="center"/>
    </xf>
    <xf numFmtId="0" fontId="70" fillId="0" borderId="68" xfId="0" applyFont="1" applyBorder="1" applyAlignment="1">
      <alignment horizontal="left" vertical="center"/>
    </xf>
    <xf numFmtId="0" fontId="70" fillId="0" borderId="70" xfId="0" applyFont="1" applyBorder="1" applyAlignment="1">
      <alignment horizontal="left" vertical="center"/>
    </xf>
    <xf numFmtId="0" fontId="22" fillId="5" borderId="24" xfId="0" applyFont="1" applyFill="1" applyBorder="1" applyAlignment="1">
      <alignment horizontal="center" vertical="center"/>
    </xf>
    <xf numFmtId="0" fontId="22" fillId="5" borderId="25" xfId="0" applyFont="1" applyFill="1" applyBorder="1" applyAlignment="1">
      <alignment horizontal="center" vertical="center"/>
    </xf>
    <xf numFmtId="0" fontId="70" fillId="0" borderId="23" xfId="0" applyFont="1" applyFill="1" applyBorder="1" applyAlignment="1">
      <alignment horizontal="left" vertical="center"/>
    </xf>
    <xf numFmtId="0" fontId="70" fillId="0" borderId="24" xfId="0" applyFont="1" applyFill="1" applyBorder="1" applyAlignment="1">
      <alignment horizontal="left" vertical="center"/>
    </xf>
    <xf numFmtId="0" fontId="70" fillId="0" borderId="77" xfId="0" applyFont="1" applyFill="1" applyBorder="1" applyAlignment="1">
      <alignment horizontal="left" vertical="center"/>
    </xf>
    <xf numFmtId="0" fontId="70" fillId="0" borderId="29" xfId="0" applyFont="1" applyFill="1" applyBorder="1" applyAlignment="1">
      <alignment horizontal="right" vertical="center"/>
    </xf>
    <xf numFmtId="0" fontId="70" fillId="0" borderId="63" xfId="0" applyFont="1" applyFill="1" applyBorder="1" applyAlignment="1">
      <alignment horizontal="right" vertical="center"/>
    </xf>
    <xf numFmtId="0" fontId="22" fillId="5" borderId="18" xfId="0" applyFont="1" applyFill="1" applyBorder="1" applyAlignment="1">
      <alignment horizontal="center" vertical="center" wrapText="1"/>
    </xf>
    <xf numFmtId="0" fontId="22" fillId="5" borderId="19" xfId="0" applyFont="1" applyFill="1" applyBorder="1" applyAlignment="1">
      <alignment horizontal="center" vertical="center" wrapText="1"/>
    </xf>
    <xf numFmtId="0" fontId="22" fillId="5" borderId="17" xfId="0" applyFont="1" applyFill="1" applyBorder="1" applyAlignment="1">
      <alignment horizontal="center" vertical="center" wrapText="1"/>
    </xf>
    <xf numFmtId="0" fontId="70" fillId="0" borderId="3" xfId="0" applyFont="1" applyFill="1" applyBorder="1" applyAlignment="1">
      <alignment horizontal="left" vertical="center"/>
    </xf>
    <xf numFmtId="0" fontId="70" fillId="0" borderId="68" xfId="0" applyFont="1" applyFill="1" applyBorder="1" applyAlignment="1">
      <alignment horizontal="left" vertical="center"/>
    </xf>
    <xf numFmtId="0" fontId="70" fillId="0" borderId="27" xfId="0" applyFont="1" applyFill="1" applyBorder="1" applyAlignment="1">
      <alignment horizontal="center" vertical="center"/>
    </xf>
    <xf numFmtId="0" fontId="70" fillId="0" borderId="0" xfId="0" applyFont="1" applyFill="1" applyBorder="1" applyAlignment="1">
      <alignment horizontal="center" vertical="center"/>
    </xf>
    <xf numFmtId="0" fontId="70" fillId="0" borderId="28" xfId="0" applyFont="1" applyFill="1" applyBorder="1" applyAlignment="1">
      <alignment horizontal="center" vertical="center"/>
    </xf>
    <xf numFmtId="0" fontId="22" fillId="0" borderId="20" xfId="0"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0" borderId="75" xfId="0" applyFont="1" applyFill="1" applyBorder="1" applyAlignment="1">
      <alignment horizontal="center" vertical="center" wrapText="1"/>
    </xf>
    <xf numFmtId="0" fontId="22" fillId="0" borderId="27"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23" xfId="0" applyFont="1" applyFill="1" applyBorder="1" applyAlignment="1">
      <alignment horizontal="center" vertical="center" wrapText="1"/>
    </xf>
    <xf numFmtId="0" fontId="22" fillId="0" borderId="24" xfId="0" applyFont="1" applyFill="1" applyBorder="1" applyAlignment="1">
      <alignment horizontal="center" vertical="center" wrapText="1"/>
    </xf>
    <xf numFmtId="0" fontId="22" fillId="0" borderId="38" xfId="0" applyFont="1" applyFill="1" applyBorder="1" applyAlignment="1">
      <alignment horizontal="center" vertical="center" wrapText="1"/>
    </xf>
    <xf numFmtId="0" fontId="22" fillId="0" borderId="18" xfId="0" applyFont="1" applyFill="1" applyBorder="1" applyAlignment="1">
      <alignment horizontal="center" vertical="center"/>
    </xf>
    <xf numFmtId="0" fontId="22" fillId="0" borderId="19" xfId="0" applyFont="1" applyFill="1" applyBorder="1" applyAlignment="1">
      <alignment horizontal="center" vertical="center"/>
    </xf>
    <xf numFmtId="0" fontId="22" fillId="0" borderId="17" xfId="0" applyFont="1" applyFill="1" applyBorder="1" applyAlignment="1">
      <alignment horizontal="center" vertical="center"/>
    </xf>
    <xf numFmtId="0" fontId="70" fillId="5" borderId="23" xfId="0" applyFont="1" applyFill="1" applyBorder="1" applyAlignment="1">
      <alignment horizontal="center" vertical="center"/>
    </xf>
    <xf numFmtId="0" fontId="70" fillId="5" borderId="24" xfId="0" applyFont="1" applyFill="1" applyBorder="1" applyAlignment="1">
      <alignment horizontal="center" vertical="center"/>
    </xf>
    <xf numFmtId="0" fontId="70" fillId="5" borderId="38" xfId="0" applyFont="1" applyFill="1" applyBorder="1" applyAlignment="1">
      <alignment horizontal="center" vertical="center"/>
    </xf>
    <xf numFmtId="0" fontId="70" fillId="5" borderId="18" xfId="0" applyFont="1" applyFill="1" applyBorder="1" applyAlignment="1">
      <alignment horizontal="center" vertical="center"/>
    </xf>
    <xf numFmtId="0" fontId="70" fillId="5" borderId="19" xfId="0" applyFont="1" applyFill="1" applyBorder="1" applyAlignment="1">
      <alignment horizontal="center" vertical="center"/>
    </xf>
    <xf numFmtId="0" fontId="70" fillId="5" borderId="39" xfId="0" applyFont="1" applyFill="1" applyBorder="1" applyAlignment="1">
      <alignment horizontal="center" vertical="center"/>
    </xf>
    <xf numFmtId="0" fontId="0" fillId="0" borderId="0" xfId="0" applyAlignment="1">
      <alignment vertical="center" wrapText="1"/>
    </xf>
    <xf numFmtId="0" fontId="13" fillId="2" borderId="6" xfId="0" applyFont="1" applyFill="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16" fillId="0" borderId="4" xfId="0" applyFont="1" applyBorder="1" applyAlignment="1">
      <alignment horizontal="center"/>
    </xf>
    <xf numFmtId="0" fontId="16" fillId="0" borderId="8" xfId="0" applyFont="1" applyBorder="1" applyAlignment="1">
      <alignment horizontal="center"/>
    </xf>
    <xf numFmtId="0" fontId="53" fillId="10" borderId="61" xfId="0" applyFont="1" applyFill="1" applyBorder="1" applyAlignment="1">
      <alignment horizontal="center" vertical="center" wrapText="1"/>
    </xf>
    <xf numFmtId="0" fontId="53" fillId="10" borderId="29" xfId="0" applyFont="1" applyFill="1" applyBorder="1" applyAlignment="1">
      <alignment horizontal="center" vertical="center" wrapText="1"/>
    </xf>
    <xf numFmtId="0" fontId="53" fillId="10" borderId="62" xfId="0" applyFont="1" applyFill="1" applyBorder="1" applyAlignment="1">
      <alignment horizontal="center" vertical="center" wrapText="1"/>
    </xf>
    <xf numFmtId="0" fontId="66" fillId="9" borderId="7" xfId="0" applyFont="1" applyFill="1" applyBorder="1" applyAlignment="1">
      <alignment horizontal="left" vertical="center" wrapText="1"/>
    </xf>
    <xf numFmtId="0" fontId="66" fillId="9" borderId="4" xfId="0" applyFont="1" applyFill="1" applyBorder="1" applyAlignment="1">
      <alignment horizontal="left" vertical="center" wrapText="1"/>
    </xf>
    <xf numFmtId="0" fontId="66" fillId="9" borderId="8" xfId="0" applyFont="1" applyFill="1" applyBorder="1" applyAlignment="1">
      <alignment horizontal="left" vertical="center" wrapText="1"/>
    </xf>
    <xf numFmtId="0" fontId="66" fillId="9" borderId="12" xfId="0" applyFont="1" applyFill="1" applyBorder="1" applyAlignment="1">
      <alignment horizontal="left" vertical="center" wrapText="1"/>
    </xf>
    <xf numFmtId="0" fontId="66" fillId="9" borderId="26" xfId="0" applyFont="1" applyFill="1" applyBorder="1" applyAlignment="1">
      <alignment horizontal="left" vertical="center" wrapText="1"/>
    </xf>
    <xf numFmtId="0" fontId="66" fillId="9" borderId="13" xfId="0" applyFont="1" applyFill="1" applyBorder="1" applyAlignment="1">
      <alignment horizontal="left" vertical="center" wrapText="1"/>
    </xf>
    <xf numFmtId="0" fontId="0" fillId="28" borderId="15" xfId="0" applyFill="1" applyBorder="1" applyAlignment="1">
      <alignment horizontal="center" vertical="center"/>
    </xf>
    <xf numFmtId="0" fontId="66" fillId="9" borderId="6" xfId="0" applyFont="1" applyFill="1" applyBorder="1" applyAlignment="1">
      <alignment horizontal="left" vertical="center" wrapText="1"/>
    </xf>
    <xf numFmtId="0" fontId="14" fillId="43" borderId="7" xfId="0" applyFont="1" applyFill="1" applyBorder="1" applyAlignment="1">
      <alignment horizontal="left" vertical="center" wrapText="1"/>
    </xf>
    <xf numFmtId="0" fontId="14" fillId="43" borderId="4" xfId="0" applyFont="1" applyFill="1" applyBorder="1" applyAlignment="1">
      <alignment horizontal="left" vertical="center" wrapText="1"/>
    </xf>
    <xf numFmtId="0" fontId="14" fillId="43" borderId="8"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98" fillId="2" borderId="7" xfId="0" applyFont="1" applyFill="1" applyBorder="1" applyAlignment="1">
      <alignment horizontal="left" vertical="center" wrapText="1"/>
    </xf>
    <xf numFmtId="0" fontId="98" fillId="2" borderId="4" xfId="0" applyFont="1" applyFill="1" applyBorder="1" applyAlignment="1">
      <alignment horizontal="left" vertical="center" wrapText="1"/>
    </xf>
    <xf numFmtId="0" fontId="98" fillId="2" borderId="8" xfId="0" applyFont="1" applyFill="1" applyBorder="1" applyAlignment="1">
      <alignment horizontal="left" vertical="center" wrapText="1"/>
    </xf>
    <xf numFmtId="0" fontId="18" fillId="43" borderId="12" xfId="0" applyFont="1" applyFill="1" applyBorder="1" applyAlignment="1">
      <alignment horizontal="left" vertical="center" wrapText="1"/>
    </xf>
    <xf numFmtId="0" fontId="18" fillId="43" borderId="26" xfId="0" applyFont="1" applyFill="1" applyBorder="1" applyAlignment="1">
      <alignment horizontal="left" vertical="center" wrapText="1"/>
    </xf>
    <xf numFmtId="0" fontId="18" fillId="43" borderId="13" xfId="0" applyFont="1" applyFill="1" applyBorder="1" applyAlignment="1">
      <alignment horizontal="left" vertical="center" wrapText="1"/>
    </xf>
    <xf numFmtId="4" fontId="97" fillId="25" borderId="7" xfId="0" applyNumberFormat="1" applyFont="1" applyFill="1" applyBorder="1" applyAlignment="1">
      <alignment horizontal="center" vertical="center"/>
    </xf>
    <xf numFmtId="4" fontId="97" fillId="25" borderId="4" xfId="0" applyNumberFormat="1" applyFont="1" applyFill="1" applyBorder="1" applyAlignment="1">
      <alignment horizontal="center" vertical="center"/>
    </xf>
    <xf numFmtId="4" fontId="97" fillId="25" borderId="8" xfId="0" applyNumberFormat="1" applyFont="1" applyFill="1" applyBorder="1" applyAlignment="1">
      <alignment horizontal="center" vertical="center"/>
    </xf>
    <xf numFmtId="0" fontId="164" fillId="6" borderId="7" xfId="0" applyFont="1" applyFill="1" applyBorder="1" applyAlignment="1">
      <alignment horizontal="left" vertical="center" wrapText="1"/>
    </xf>
    <xf numFmtId="0" fontId="164" fillId="6" borderId="4" xfId="0" applyFont="1" applyFill="1" applyBorder="1" applyAlignment="1">
      <alignment horizontal="left" vertical="center" wrapText="1"/>
    </xf>
    <xf numFmtId="0" fontId="164" fillId="6" borderId="8" xfId="0" applyFont="1" applyFill="1" applyBorder="1" applyAlignment="1">
      <alignment horizontal="left" vertical="center" wrapText="1"/>
    </xf>
    <xf numFmtId="0" fontId="66" fillId="9" borderId="7" xfId="0" applyFont="1" applyFill="1" applyBorder="1" applyAlignment="1">
      <alignment vertical="center" wrapText="1"/>
    </xf>
    <xf numFmtId="0" fontId="66" fillId="9" borderId="4" xfId="0" applyFont="1" applyFill="1" applyBorder="1" applyAlignment="1">
      <alignment vertical="center" wrapText="1"/>
    </xf>
    <xf numFmtId="0" fontId="66" fillId="9" borderId="8" xfId="0" applyFont="1" applyFill="1" applyBorder="1" applyAlignment="1">
      <alignment vertical="center" wrapText="1"/>
    </xf>
    <xf numFmtId="0" fontId="14" fillId="11" borderId="18" xfId="0" applyFont="1" applyFill="1" applyBorder="1" applyAlignment="1">
      <alignment horizontal="center" vertical="center" wrapText="1"/>
    </xf>
    <xf numFmtId="0" fontId="14" fillId="11" borderId="19" xfId="0" applyFont="1" applyFill="1" applyBorder="1" applyAlignment="1">
      <alignment horizontal="center" vertical="center" wrapText="1"/>
    </xf>
    <xf numFmtId="0" fontId="145" fillId="11" borderId="19" xfId="0" applyFont="1" applyFill="1" applyBorder="1" applyAlignment="1">
      <alignment horizontal="center" vertical="center" wrapText="1"/>
    </xf>
    <xf numFmtId="0" fontId="145" fillId="11" borderId="17" xfId="0" applyFont="1" applyFill="1" applyBorder="1" applyAlignment="1">
      <alignment horizontal="center" vertical="center" wrapText="1"/>
    </xf>
    <xf numFmtId="0" fontId="11" fillId="0" borderId="0" xfId="0" applyFont="1" applyAlignment="1">
      <alignment horizontal="center"/>
    </xf>
    <xf numFmtId="0" fontId="11" fillId="11" borderId="21" xfId="0" applyFont="1" applyFill="1" applyBorder="1" applyAlignment="1">
      <alignment horizontal="center" vertical="center"/>
    </xf>
    <xf numFmtId="0" fontId="11" fillId="11" borderId="0" xfId="0" applyFont="1" applyFill="1" applyBorder="1" applyAlignment="1">
      <alignment horizontal="center" vertical="center"/>
    </xf>
    <xf numFmtId="9" fontId="11" fillId="0" borderId="0" xfId="0" applyNumberFormat="1" applyFont="1" applyAlignment="1">
      <alignment horizontal="center" vertical="center" wrapText="1"/>
    </xf>
    <xf numFmtId="4" fontId="11" fillId="0" borderId="0" xfId="0" applyNumberFormat="1" applyFont="1" applyAlignment="1">
      <alignment horizontal="center"/>
    </xf>
    <xf numFmtId="0" fontId="14" fillId="26" borderId="19" xfId="0" applyFont="1" applyFill="1" applyBorder="1" applyAlignment="1">
      <alignment horizontal="center" vertical="center" wrapText="1"/>
    </xf>
    <xf numFmtId="0" fontId="14" fillId="11" borderId="17" xfId="0" applyFont="1" applyFill="1" applyBorder="1" applyAlignment="1">
      <alignment horizontal="center" vertical="center" wrapText="1"/>
    </xf>
    <xf numFmtId="0" fontId="17" fillId="26" borderId="21" xfId="0" applyFont="1" applyFill="1" applyBorder="1" applyAlignment="1">
      <alignment horizontal="center" vertical="center" wrapText="1"/>
    </xf>
    <xf numFmtId="0" fontId="17" fillId="26" borderId="24" xfId="0" applyFont="1" applyFill="1" applyBorder="1" applyAlignment="1">
      <alignment horizontal="center" vertical="center" wrapText="1"/>
    </xf>
    <xf numFmtId="9" fontId="17" fillId="26" borderId="22" xfId="0" applyNumberFormat="1" applyFont="1" applyFill="1" applyBorder="1" applyAlignment="1">
      <alignment horizontal="center" vertical="center" wrapText="1"/>
    </xf>
    <xf numFmtId="9" fontId="17" fillId="26" borderId="25" xfId="0" applyNumberFormat="1" applyFont="1" applyFill="1" applyBorder="1" applyAlignment="1">
      <alignment horizontal="center" vertical="center" wrapText="1"/>
    </xf>
    <xf numFmtId="0" fontId="0" fillId="0" borderId="0" xfId="0" applyBorder="1" applyAlignment="1">
      <alignment horizontal="center"/>
    </xf>
    <xf numFmtId="0" fontId="105" fillId="0" borderId="0" xfId="0" applyFont="1" applyAlignment="1">
      <alignment horizontal="center" wrapText="1"/>
    </xf>
    <xf numFmtId="0" fontId="106" fillId="0" borderId="0" xfId="0" applyFont="1" applyAlignment="1">
      <alignment horizontal="center" wrapText="1"/>
    </xf>
    <xf numFmtId="0" fontId="3" fillId="0" borderId="0" xfId="0" applyFont="1" applyAlignment="1">
      <alignment vertical="center" wrapText="1"/>
    </xf>
    <xf numFmtId="0" fontId="97" fillId="35" borderId="24" xfId="0" applyFont="1" applyFill="1" applyBorder="1" applyAlignment="1">
      <alignment horizontal="center" vertical="center" wrapText="1"/>
    </xf>
    <xf numFmtId="0" fontId="67" fillId="9" borderId="83" xfId="0" applyFont="1" applyFill="1" applyBorder="1" applyAlignment="1">
      <alignment horizontal="center" vertical="center" wrapText="1"/>
    </xf>
    <xf numFmtId="0" fontId="67" fillId="9" borderId="84" xfId="0" applyFont="1" applyFill="1" applyBorder="1" applyAlignment="1">
      <alignment horizontal="center" vertical="center" wrapText="1"/>
    </xf>
    <xf numFmtId="0" fontId="67" fillId="9" borderId="9" xfId="0" applyFont="1" applyFill="1" applyBorder="1" applyAlignment="1">
      <alignment horizontal="center" vertical="center" wrapText="1"/>
    </xf>
    <xf numFmtId="0" fontId="97" fillId="36" borderId="20" xfId="0" applyFont="1" applyFill="1" applyBorder="1" applyAlignment="1">
      <alignment horizontal="center" vertical="center" wrapText="1"/>
    </xf>
    <xf numFmtId="0" fontId="97" fillId="36" borderId="21" xfId="0" applyFont="1" applyFill="1" applyBorder="1" applyAlignment="1">
      <alignment horizontal="center" vertical="center" wrapText="1"/>
    </xf>
    <xf numFmtId="0" fontId="97" fillId="36" borderId="22" xfId="0" applyFont="1" applyFill="1" applyBorder="1" applyAlignment="1">
      <alignment horizontal="center" vertical="center" wrapText="1"/>
    </xf>
    <xf numFmtId="0" fontId="146" fillId="37" borderId="24" xfId="0" applyFont="1" applyFill="1" applyBorder="1" applyAlignment="1">
      <alignment horizontal="center" vertical="center" wrapText="1"/>
    </xf>
    <xf numFmtId="0" fontId="146" fillId="37" borderId="25" xfId="0" applyFont="1" applyFill="1" applyBorder="1" applyAlignment="1">
      <alignment horizontal="center" vertical="center" wrapText="1"/>
    </xf>
    <xf numFmtId="0" fontId="55" fillId="35" borderId="0" xfId="0" applyFont="1" applyFill="1" applyAlignment="1">
      <alignment horizontal="center" vertical="center" wrapText="1"/>
    </xf>
    <xf numFmtId="0" fontId="45" fillId="9" borderId="27" xfId="0" applyFont="1" applyFill="1" applyBorder="1" applyAlignment="1">
      <alignment horizontal="left" vertical="center" wrapText="1"/>
    </xf>
    <xf numFmtId="0" fontId="45" fillId="9" borderId="0" xfId="0" applyFont="1" applyFill="1" applyBorder="1" applyAlignment="1">
      <alignment horizontal="left" vertical="center" wrapText="1"/>
    </xf>
    <xf numFmtId="0" fontId="45" fillId="9" borderId="28" xfId="0" applyFont="1" applyFill="1" applyBorder="1" applyAlignment="1">
      <alignment horizontal="left" vertical="center" wrapText="1"/>
    </xf>
    <xf numFmtId="4" fontId="31" fillId="0" borderId="0" xfId="0" applyNumberFormat="1" applyFont="1" applyAlignment="1">
      <alignment horizontal="center"/>
    </xf>
    <xf numFmtId="9" fontId="17" fillId="26" borderId="21" xfId="0" applyNumberFormat="1" applyFont="1" applyFill="1" applyBorder="1" applyAlignment="1">
      <alignment horizontal="center" vertical="center" wrapText="1"/>
    </xf>
    <xf numFmtId="0" fontId="17" fillId="26" borderId="21" xfId="0" applyFont="1" applyFill="1" applyBorder="1" applyAlignment="1">
      <alignment horizontal="center" vertical="center"/>
    </xf>
    <xf numFmtId="0" fontId="17" fillId="26" borderId="24" xfId="0" applyFont="1" applyFill="1" applyBorder="1" applyAlignment="1">
      <alignment horizontal="center" vertical="center"/>
    </xf>
    <xf numFmtId="0" fontId="17" fillId="26" borderId="22" xfId="0" applyFont="1" applyFill="1" applyBorder="1" applyAlignment="1">
      <alignment horizontal="center" vertical="center"/>
    </xf>
    <xf numFmtId="0" fontId="17" fillId="0" borderId="0" xfId="0" applyFont="1" applyAlignment="1">
      <alignment horizontal="center" vertical="center" wrapText="1"/>
    </xf>
    <xf numFmtId="0" fontId="31" fillId="0" borderId="0" xfId="0" applyFont="1" applyAlignment="1">
      <alignment horizontal="center" vertical="center" wrapText="1"/>
    </xf>
    <xf numFmtId="4" fontId="31" fillId="0" borderId="21" xfId="0" applyNumberFormat="1" applyFont="1" applyBorder="1" applyAlignment="1">
      <alignment horizontal="center"/>
    </xf>
    <xf numFmtId="0" fontId="45" fillId="2" borderId="0" xfId="0" applyFont="1" applyFill="1" applyAlignment="1">
      <alignment horizontal="center" vertical="center" wrapText="1"/>
    </xf>
    <xf numFmtId="4" fontId="64" fillId="0" borderId="0" xfId="0" applyNumberFormat="1" applyFont="1" applyAlignment="1">
      <alignment horizontal="center" vertical="center" wrapText="1"/>
    </xf>
    <xf numFmtId="9" fontId="64" fillId="0" borderId="0" xfId="0" applyNumberFormat="1" applyFont="1" applyAlignment="1">
      <alignment horizontal="center" vertical="center" wrapText="1"/>
    </xf>
    <xf numFmtId="0" fontId="61" fillId="0" borderId="21" xfId="0" applyFont="1" applyBorder="1" applyAlignment="1">
      <alignment horizontal="center" vertical="center"/>
    </xf>
    <xf numFmtId="0" fontId="47" fillId="9" borderId="27" xfId="0" applyFont="1" applyFill="1" applyBorder="1" applyAlignment="1">
      <alignment horizontal="left" vertical="center" wrapText="1"/>
    </xf>
    <xf numFmtId="0" fontId="47" fillId="9" borderId="0" xfId="0" applyFont="1" applyFill="1" applyBorder="1" applyAlignment="1">
      <alignment horizontal="left" vertical="center" wrapText="1"/>
    </xf>
    <xf numFmtId="0" fontId="47" fillId="9" borderId="28" xfId="0" applyFont="1" applyFill="1" applyBorder="1" applyAlignment="1">
      <alignment horizontal="left" vertical="center" wrapText="1"/>
    </xf>
    <xf numFmtId="0" fontId="47" fillId="9" borderId="23" xfId="0" applyFont="1" applyFill="1" applyBorder="1" applyAlignment="1">
      <alignment horizontal="left"/>
    </xf>
    <xf numFmtId="0" fontId="47" fillId="9" borderId="24" xfId="0" applyFont="1" applyFill="1" applyBorder="1" applyAlignment="1">
      <alignment horizontal="left"/>
    </xf>
    <xf numFmtId="0" fontId="47" fillId="9" borderId="25" xfId="0" applyFont="1" applyFill="1" applyBorder="1" applyAlignment="1">
      <alignment horizontal="left"/>
    </xf>
    <xf numFmtId="0" fontId="130" fillId="9" borderId="0" xfId="0" applyFont="1" applyFill="1" applyBorder="1" applyAlignment="1">
      <alignment horizontal="left" vertical="center"/>
    </xf>
    <xf numFmtId="0" fontId="130" fillId="9" borderId="28" xfId="0" applyFont="1" applyFill="1" applyBorder="1" applyAlignment="1">
      <alignment horizontal="left" vertical="center"/>
    </xf>
    <xf numFmtId="0" fontId="130" fillId="9" borderId="0" xfId="0" applyFont="1" applyFill="1" applyBorder="1" applyAlignment="1">
      <alignment horizontal="left" vertical="center" wrapText="1"/>
    </xf>
    <xf numFmtId="0" fontId="130" fillId="9" borderId="28" xfId="0" applyFont="1" applyFill="1" applyBorder="1" applyAlignment="1">
      <alignment horizontal="left" vertical="center" wrapText="1"/>
    </xf>
    <xf numFmtId="0" fontId="130" fillId="9" borderId="24" xfId="0" applyFont="1" applyFill="1" applyBorder="1" applyAlignment="1">
      <alignment horizontal="left" vertical="center" wrapText="1"/>
    </xf>
    <xf numFmtId="0" fontId="130" fillId="9" borderId="25" xfId="0" applyFont="1" applyFill="1" applyBorder="1" applyAlignment="1">
      <alignment horizontal="left" vertical="center" wrapText="1"/>
    </xf>
    <xf numFmtId="0" fontId="149" fillId="9" borderId="20" xfId="0" applyFont="1" applyFill="1" applyBorder="1" applyAlignment="1">
      <alignment vertical="center" wrapText="1"/>
    </xf>
    <xf numFmtId="0" fontId="130" fillId="9" borderId="21" xfId="0" applyFont="1" applyFill="1" applyBorder="1" applyAlignment="1">
      <alignment vertical="center" wrapText="1"/>
    </xf>
    <xf numFmtId="0" fontId="130" fillId="9" borderId="22" xfId="0" applyFont="1" applyFill="1" applyBorder="1" applyAlignment="1">
      <alignment vertical="center" wrapText="1"/>
    </xf>
    <xf numFmtId="0" fontId="149" fillId="9" borderId="27" xfId="0" applyFont="1" applyFill="1" applyBorder="1" applyAlignment="1">
      <alignment vertical="center" wrapText="1"/>
    </xf>
    <xf numFmtId="0" fontId="149" fillId="9" borderId="0" xfId="0" applyFont="1" applyFill="1" applyBorder="1" applyAlignment="1">
      <alignment vertical="center" wrapText="1"/>
    </xf>
    <xf numFmtId="0" fontId="149" fillId="9" borderId="28" xfId="0" applyFont="1" applyFill="1" applyBorder="1" applyAlignment="1">
      <alignment vertical="center" wrapText="1"/>
    </xf>
    <xf numFmtId="0" fontId="150" fillId="9" borderId="51" xfId="0" applyFont="1" applyFill="1" applyBorder="1" applyAlignment="1">
      <alignment horizontal="center" vertical="center" wrapText="1"/>
    </xf>
    <xf numFmtId="0" fontId="150" fillId="9" borderId="71" xfId="0" applyFont="1" applyFill="1" applyBorder="1" applyAlignment="1">
      <alignment horizontal="center" vertical="center" wrapText="1"/>
    </xf>
    <xf numFmtId="0" fontId="130" fillId="9" borderId="21" xfId="0" applyFont="1" applyFill="1" applyBorder="1" applyAlignment="1">
      <alignment horizontal="left" vertical="center" wrapText="1"/>
    </xf>
    <xf numFmtId="0" fontId="130" fillId="9" borderId="22" xfId="0" applyFont="1" applyFill="1" applyBorder="1" applyAlignment="1">
      <alignment horizontal="left" vertical="center" wrapText="1"/>
    </xf>
    <xf numFmtId="0" fontId="150" fillId="9" borderId="49" xfId="0" applyFont="1" applyFill="1" applyBorder="1" applyAlignment="1">
      <alignment horizontal="center" vertical="center" wrapText="1"/>
    </xf>
    <xf numFmtId="0" fontId="150" fillId="9" borderId="6" xfId="0" applyFont="1" applyFill="1" applyBorder="1" applyAlignment="1">
      <alignment horizontal="center" vertical="center" wrapText="1"/>
    </xf>
    <xf numFmtId="0" fontId="37" fillId="10" borderId="83" xfId="0" applyFont="1" applyFill="1" applyBorder="1" applyAlignment="1">
      <alignment horizontal="center" vertical="center" wrapText="1"/>
    </xf>
    <xf numFmtId="0" fontId="37" fillId="10" borderId="84" xfId="0" applyFont="1" applyFill="1" applyBorder="1" applyAlignment="1">
      <alignment horizontal="center" vertical="center" wrapText="1"/>
    </xf>
    <xf numFmtId="0" fontId="37" fillId="10" borderId="27" xfId="0" applyFont="1" applyFill="1" applyBorder="1" applyAlignment="1">
      <alignment horizontal="center" vertical="center" wrapText="1"/>
    </xf>
    <xf numFmtId="0" fontId="37" fillId="10" borderId="9" xfId="0" applyFont="1" applyFill="1" applyBorder="1" applyAlignment="1">
      <alignment horizontal="center" vertical="center" wrapText="1"/>
    </xf>
    <xf numFmtId="0" fontId="97" fillId="10" borderId="20" xfId="0" applyFont="1" applyFill="1" applyBorder="1" applyAlignment="1">
      <alignment horizontal="center" vertical="center" wrapText="1"/>
    </xf>
    <xf numFmtId="0" fontId="97" fillId="10" borderId="21" xfId="0" applyFont="1" applyFill="1" applyBorder="1" applyAlignment="1">
      <alignment horizontal="center" vertical="center" wrapText="1"/>
    </xf>
    <xf numFmtId="0" fontId="97" fillId="10" borderId="22" xfId="0" applyFont="1" applyFill="1" applyBorder="1" applyAlignment="1">
      <alignment horizontal="center" vertical="center" wrapText="1"/>
    </xf>
    <xf numFmtId="0" fontId="66" fillId="26" borderId="19" xfId="0" applyFont="1" applyFill="1" applyBorder="1" applyAlignment="1">
      <alignment horizontal="center" vertical="center" wrapText="1"/>
    </xf>
    <xf numFmtId="0" fontId="66" fillId="26" borderId="17" xfId="0" applyFont="1" applyFill="1" applyBorder="1" applyAlignment="1">
      <alignment horizontal="center" vertical="center" wrapText="1"/>
    </xf>
    <xf numFmtId="0" fontId="0" fillId="0" borderId="24" xfId="0" applyBorder="1" applyAlignment="1">
      <alignment horizontal="center" vertical="center" wrapText="1"/>
    </xf>
    <xf numFmtId="0" fontId="2" fillId="0" borderId="0" xfId="0" applyFont="1" applyFill="1" applyBorder="1" applyAlignment="1">
      <alignment horizontal="left"/>
    </xf>
    <xf numFmtId="0" fontId="2" fillId="26" borderId="19" xfId="0" applyFont="1" applyFill="1" applyBorder="1" applyAlignment="1">
      <alignment horizontal="center" vertical="center" wrapText="1"/>
    </xf>
    <xf numFmtId="0" fontId="0" fillId="2" borderId="0" xfId="0" applyFont="1" applyFill="1" applyAlignment="1">
      <alignment horizontal="left" vertical="center" wrapText="1"/>
    </xf>
    <xf numFmtId="0" fontId="2" fillId="2" borderId="0" xfId="0" applyFont="1" applyFill="1" applyAlignment="1">
      <alignment horizontal="left" vertical="center" wrapText="1"/>
    </xf>
    <xf numFmtId="0" fontId="114" fillId="2" borderId="27" xfId="0" applyFont="1" applyFill="1" applyBorder="1" applyAlignment="1">
      <alignment horizontal="center"/>
    </xf>
    <xf numFmtId="0" fontId="114" fillId="2" borderId="0" xfId="0" applyFont="1" applyFill="1" applyBorder="1" applyAlignment="1">
      <alignment horizontal="center"/>
    </xf>
    <xf numFmtId="0" fontId="115" fillId="2" borderId="27" xfId="0" applyFont="1" applyFill="1" applyBorder="1" applyAlignment="1">
      <alignment horizontal="center"/>
    </xf>
    <xf numFmtId="0" fontId="115" fillId="2" borderId="0" xfId="0" applyFont="1" applyFill="1" applyBorder="1" applyAlignment="1">
      <alignment horizontal="center"/>
    </xf>
    <xf numFmtId="0" fontId="114" fillId="26" borderId="27" xfId="0" applyFont="1" applyFill="1" applyBorder="1" applyAlignment="1">
      <alignment horizontal="center"/>
    </xf>
    <xf numFmtId="0" fontId="114" fillId="26" borderId="0" xfId="0" applyFont="1" applyFill="1" applyBorder="1" applyAlignment="1">
      <alignment horizontal="center"/>
    </xf>
    <xf numFmtId="0" fontId="115" fillId="26" borderId="27" xfId="0" applyFont="1" applyFill="1" applyBorder="1" applyAlignment="1">
      <alignment horizontal="center"/>
    </xf>
    <xf numFmtId="0" fontId="115" fillId="26" borderId="0" xfId="0" applyFont="1" applyFill="1" applyBorder="1" applyAlignment="1">
      <alignment horizontal="center"/>
    </xf>
    <xf numFmtId="0" fontId="45" fillId="0" borderId="0" xfId="0" applyFont="1" applyAlignment="1">
      <alignment horizontal="left" wrapText="1"/>
    </xf>
    <xf numFmtId="0" fontId="45" fillId="0" borderId="21" xfId="0" applyFont="1" applyFill="1" applyBorder="1" applyAlignment="1">
      <alignment horizontal="center"/>
    </xf>
    <xf numFmtId="0" fontId="47" fillId="2" borderId="7" xfId="0" applyFont="1" applyFill="1" applyBorder="1" applyAlignment="1">
      <alignment horizontal="center" vertical="center"/>
    </xf>
    <xf numFmtId="0" fontId="47" fillId="2" borderId="4" xfId="0" applyFont="1" applyFill="1" applyBorder="1" applyAlignment="1">
      <alignment horizontal="center" vertical="center"/>
    </xf>
    <xf numFmtId="0" fontId="47" fillId="2" borderId="8" xfId="0" applyFont="1" applyFill="1" applyBorder="1" applyAlignment="1">
      <alignment horizontal="center" vertical="center"/>
    </xf>
    <xf numFmtId="0" fontId="51" fillId="0" borderId="0" xfId="0" applyFont="1" applyAlignment="1">
      <alignment horizontal="left" vertical="top" wrapText="1"/>
    </xf>
    <xf numFmtId="0" fontId="47" fillId="0" borderId="31" xfId="0" applyFont="1" applyBorder="1" applyAlignment="1">
      <alignment horizontal="left" vertical="center"/>
    </xf>
    <xf numFmtId="0" fontId="47" fillId="12" borderId="34" xfId="0" applyFont="1" applyFill="1" applyBorder="1" applyAlignment="1">
      <alignment horizontal="center"/>
    </xf>
    <xf numFmtId="0" fontId="47" fillId="12" borderId="35" xfId="0" applyFont="1" applyFill="1" applyBorder="1" applyAlignment="1">
      <alignment horizontal="center"/>
    </xf>
    <xf numFmtId="0" fontId="47" fillId="12" borderId="36" xfId="0" applyFont="1" applyFill="1" applyBorder="1" applyAlignment="1">
      <alignment horizontal="center"/>
    </xf>
    <xf numFmtId="0" fontId="47" fillId="12" borderId="34" xfId="0" applyFont="1" applyFill="1" applyBorder="1" applyAlignment="1">
      <alignment horizontal="center" vertical="center"/>
    </xf>
    <xf numFmtId="0" fontId="47" fillId="12" borderId="35" xfId="0" applyFont="1" applyFill="1" applyBorder="1" applyAlignment="1">
      <alignment horizontal="center" vertical="center"/>
    </xf>
    <xf numFmtId="0" fontId="47" fillId="12" borderId="36" xfId="0" applyFont="1" applyFill="1" applyBorder="1" applyAlignment="1">
      <alignment horizontal="center" vertical="center"/>
    </xf>
    <xf numFmtId="0" fontId="47" fillId="0" borderId="0" xfId="0" applyFont="1" applyAlignment="1">
      <alignment horizontal="center" vertical="center"/>
    </xf>
    <xf numFmtId="0" fontId="19" fillId="0" borderId="14" xfId="0" applyFont="1" applyBorder="1" applyAlignment="1">
      <alignment horizontal="center" vertical="center" wrapText="1"/>
    </xf>
    <xf numFmtId="0" fontId="19" fillId="0" borderId="0" xfId="0" applyFont="1" applyAlignment="1">
      <alignment horizontal="center" vertical="center" wrapText="1"/>
    </xf>
    <xf numFmtId="0" fontId="116" fillId="10" borderId="0" xfId="0" applyFont="1" applyFill="1" applyAlignment="1">
      <alignment horizontal="center" vertical="center" wrapText="1"/>
    </xf>
    <xf numFmtId="0" fontId="117" fillId="10" borderId="42" xfId="0" applyFont="1" applyFill="1" applyBorder="1" applyAlignment="1">
      <alignment horizontal="center" vertical="center" wrapText="1"/>
    </xf>
    <xf numFmtId="0" fontId="117" fillId="10" borderId="43" xfId="0" applyFont="1" applyFill="1" applyBorder="1" applyAlignment="1">
      <alignment horizontal="center" vertical="center" wrapText="1"/>
    </xf>
    <xf numFmtId="0" fontId="117" fillId="10" borderId="74" xfId="0" applyFont="1" applyFill="1" applyBorder="1" applyAlignment="1">
      <alignment horizontal="center" vertical="center" wrapText="1"/>
    </xf>
    <xf numFmtId="0" fontId="122" fillId="0" borderId="51" xfId="0" applyFont="1" applyBorder="1" applyAlignment="1">
      <alignment horizontal="left" vertical="center" wrapText="1"/>
    </xf>
    <xf numFmtId="0" fontId="122" fillId="0" borderId="71" xfId="0" applyFont="1" applyBorder="1" applyAlignment="1">
      <alignment horizontal="left" vertical="center" wrapText="1"/>
    </xf>
    <xf numFmtId="0" fontId="119" fillId="0" borderId="71" xfId="0" applyFont="1" applyBorder="1" applyAlignment="1">
      <alignment horizontal="center" vertical="center" wrapText="1"/>
    </xf>
    <xf numFmtId="0" fontId="119" fillId="0" borderId="76" xfId="0" applyFont="1" applyBorder="1" applyAlignment="1">
      <alignment horizontal="center" vertical="center" wrapText="1"/>
    </xf>
    <xf numFmtId="0" fontId="119" fillId="0" borderId="51" xfId="0" applyFont="1" applyBorder="1" applyAlignment="1">
      <alignment horizontal="left" vertical="center" wrapText="1"/>
    </xf>
    <xf numFmtId="0" fontId="119" fillId="0" borderId="71" xfId="0" applyFont="1" applyBorder="1" applyAlignment="1">
      <alignment horizontal="left" vertical="center" wrapText="1"/>
    </xf>
    <xf numFmtId="0" fontId="122" fillId="0" borderId="49" xfId="0" applyFont="1" applyBorder="1" applyAlignment="1">
      <alignment horizontal="left" vertical="center" wrapText="1"/>
    </xf>
    <xf numFmtId="0" fontId="122" fillId="0" borderId="6"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1" xfId="0" applyFont="1" applyBorder="1" applyAlignment="1">
      <alignment horizontal="center" vertical="center" wrapText="1"/>
    </xf>
    <xf numFmtId="0" fontId="118" fillId="0" borderId="7" xfId="0" applyFont="1" applyBorder="1" applyAlignment="1">
      <alignment horizontal="center" vertical="center" wrapText="1"/>
    </xf>
    <xf numFmtId="0" fontId="118" fillId="0" borderId="4" xfId="0" applyFont="1" applyBorder="1" applyAlignment="1">
      <alignment horizontal="center" vertical="center" wrapText="1"/>
    </xf>
    <xf numFmtId="0" fontId="118" fillId="0" borderId="8" xfId="0" applyFont="1" applyBorder="1" applyAlignment="1">
      <alignment horizontal="center" vertical="center" wrapText="1"/>
    </xf>
    <xf numFmtId="0" fontId="117" fillId="10" borderId="0" xfId="0" applyFont="1" applyFill="1" applyAlignment="1">
      <alignment horizontal="center" vertical="center"/>
    </xf>
    <xf numFmtId="0" fontId="118" fillId="0" borderId="63" xfId="0" applyFont="1" applyBorder="1" applyAlignment="1">
      <alignment horizontal="left" vertical="center" wrapText="1"/>
    </xf>
    <xf numFmtId="0" fontId="118" fillId="0" borderId="43" xfId="0" applyFont="1" applyBorder="1" applyAlignment="1">
      <alignment horizontal="left" vertical="center" wrapText="1"/>
    </xf>
    <xf numFmtId="0" fontId="121" fillId="0" borderId="43" xfId="0" applyFont="1" applyBorder="1" applyAlignment="1">
      <alignment horizontal="center" vertical="center" wrapText="1"/>
    </xf>
    <xf numFmtId="0" fontId="121" fillId="0" borderId="74" xfId="0" applyFont="1" applyBorder="1" applyAlignment="1">
      <alignment horizontal="center" vertical="center" wrapText="1"/>
    </xf>
    <xf numFmtId="0" fontId="118" fillId="0" borderId="8" xfId="0" applyFont="1" applyBorder="1" applyAlignment="1">
      <alignment horizontal="left" vertical="center" wrapText="1"/>
    </xf>
    <xf numFmtId="0" fontId="118" fillId="0" borderId="6" xfId="0" applyFont="1" applyBorder="1" applyAlignment="1">
      <alignment horizontal="left" vertical="center" wrapText="1"/>
    </xf>
    <xf numFmtId="0" fontId="121" fillId="0" borderId="6" xfId="0" applyFont="1" applyBorder="1" applyAlignment="1">
      <alignment horizontal="center" vertical="center" wrapText="1"/>
    </xf>
    <xf numFmtId="0" fontId="121" fillId="0" borderId="7" xfId="0" applyFont="1" applyBorder="1" applyAlignment="1">
      <alignment horizontal="center" vertical="center" wrapText="1"/>
    </xf>
    <xf numFmtId="0" fontId="118" fillId="0" borderId="64" xfId="0" applyFont="1" applyBorder="1" applyAlignment="1">
      <alignment horizontal="center"/>
    </xf>
    <xf numFmtId="0" fontId="118" fillId="0" borderId="4" xfId="0" applyFont="1" applyBorder="1" applyAlignment="1">
      <alignment horizontal="center"/>
    </xf>
    <xf numFmtId="0" fontId="118" fillId="0" borderId="49" xfId="0" applyFont="1" applyBorder="1" applyAlignment="1">
      <alignment horizontal="left" vertical="center" wrapText="1"/>
    </xf>
    <xf numFmtId="0" fontId="2" fillId="0" borderId="71" xfId="0" applyFont="1" applyBorder="1" applyAlignment="1">
      <alignment horizontal="center" vertical="center" wrapText="1"/>
    </xf>
    <xf numFmtId="0" fontId="2" fillId="0" borderId="76" xfId="0" applyFont="1" applyBorder="1" applyAlignment="1">
      <alignment horizontal="center" vertical="center" wrapText="1"/>
    </xf>
    <xf numFmtId="0" fontId="118" fillId="0" borderId="51" xfId="0" applyFont="1" applyBorder="1" applyAlignment="1">
      <alignment horizontal="left" vertical="center" wrapText="1"/>
    </xf>
    <xf numFmtId="0" fontId="118" fillId="0" borderId="71" xfId="0" applyFont="1" applyBorder="1" applyAlignment="1">
      <alignment horizontal="left" vertical="center" wrapText="1"/>
    </xf>
    <xf numFmtId="0" fontId="119" fillId="0" borderId="6" xfId="0" applyFont="1" applyBorder="1" applyAlignment="1">
      <alignment horizontal="left" vertical="center" wrapText="1"/>
    </xf>
    <xf numFmtId="0" fontId="118" fillId="0" borderId="64" xfId="0" applyFont="1" applyBorder="1" applyAlignment="1">
      <alignment horizontal="center" vertical="center" wrapText="1"/>
    </xf>
    <xf numFmtId="0" fontId="29" fillId="0" borderId="61"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63" xfId="0" applyFont="1" applyBorder="1" applyAlignment="1">
      <alignment horizontal="center" vertical="center" wrapText="1"/>
    </xf>
    <xf numFmtId="0" fontId="45" fillId="0" borderId="0" xfId="0" applyFont="1" applyAlignment="1">
      <alignment horizontal="center"/>
    </xf>
    <xf numFmtId="0" fontId="118" fillId="0" borderId="64" xfId="0" applyFont="1" applyBorder="1" applyAlignment="1">
      <alignment horizontal="center" vertical="center"/>
    </xf>
    <xf numFmtId="0" fontId="118" fillId="0" borderId="4" xfId="0" applyFont="1" applyBorder="1" applyAlignment="1">
      <alignment horizontal="center" vertical="center"/>
    </xf>
    <xf numFmtId="0" fontId="29" fillId="0" borderId="39" xfId="0" applyFont="1" applyBorder="1" applyAlignment="1">
      <alignment horizontal="center" vertical="center" wrapText="1"/>
    </xf>
    <xf numFmtId="0" fontId="118" fillId="0" borderId="6" xfId="0" applyFont="1" applyBorder="1" applyAlignment="1">
      <alignment horizontal="center" vertical="center" wrapText="1"/>
    </xf>
    <xf numFmtId="0" fontId="117" fillId="10" borderId="0" xfId="0" applyFont="1" applyFill="1" applyAlignment="1">
      <alignment horizontal="center" vertical="center" wrapText="1"/>
    </xf>
    <xf numFmtId="0" fontId="122" fillId="0" borderId="42" xfId="0" applyFont="1" applyBorder="1" applyAlignment="1">
      <alignment horizontal="left" vertical="center" wrapText="1"/>
    </xf>
    <xf numFmtId="0" fontId="122" fillId="0" borderId="43" xfId="0" applyFont="1" applyBorder="1" applyAlignment="1">
      <alignment horizontal="left" vertical="center" wrapText="1"/>
    </xf>
    <xf numFmtId="0" fontId="2" fillId="0" borderId="43" xfId="0" applyFont="1" applyBorder="1" applyAlignment="1">
      <alignment horizontal="center" vertical="center" wrapText="1"/>
    </xf>
    <xf numFmtId="0" fontId="2" fillId="0" borderId="74" xfId="0" applyFont="1" applyBorder="1" applyAlignment="1">
      <alignment horizontal="center" vertical="center" wrapText="1"/>
    </xf>
    <xf numFmtId="0" fontId="58" fillId="9" borderId="0" xfId="0" applyFont="1" applyFill="1" applyBorder="1" applyAlignment="1">
      <alignment horizontal="center"/>
    </xf>
    <xf numFmtId="0" fontId="115" fillId="0" borderId="21" xfId="0" applyFont="1" applyBorder="1" applyAlignment="1">
      <alignment horizontal="left" vertical="center" wrapText="1"/>
    </xf>
    <xf numFmtId="0" fontId="115" fillId="0" borderId="0" xfId="0" applyFont="1" applyBorder="1" applyAlignment="1">
      <alignment horizontal="left" vertical="center" wrapText="1"/>
    </xf>
    <xf numFmtId="0" fontId="45" fillId="29" borderId="0" xfId="0" applyFont="1" applyFill="1" applyAlignment="1">
      <alignment horizontal="center"/>
    </xf>
    <xf numFmtId="0" fontId="55" fillId="31" borderId="0" xfId="0" applyFont="1" applyFill="1" applyAlignment="1">
      <alignment horizontal="center"/>
    </xf>
    <xf numFmtId="0" fontId="45" fillId="20" borderId="0" xfId="0" applyFont="1" applyFill="1" applyAlignment="1">
      <alignment horizontal="center"/>
    </xf>
    <xf numFmtId="0" fontId="45" fillId="9" borderId="18" xfId="0" applyFont="1" applyFill="1" applyBorder="1" applyAlignment="1">
      <alignment horizontal="center" vertical="center"/>
    </xf>
    <xf numFmtId="0" fontId="45" fillId="9" borderId="19" xfId="0" applyFont="1" applyFill="1" applyBorder="1" applyAlignment="1">
      <alignment horizontal="center" vertical="center"/>
    </xf>
    <xf numFmtId="0" fontId="45" fillId="9" borderId="17" xfId="0" applyFont="1" applyFill="1" applyBorder="1" applyAlignment="1">
      <alignment horizontal="center" vertical="center"/>
    </xf>
    <xf numFmtId="0" fontId="45" fillId="9" borderId="24" xfId="0" applyFont="1" applyFill="1" applyBorder="1" applyAlignment="1">
      <alignment horizontal="left" vertical="center" wrapText="1"/>
    </xf>
    <xf numFmtId="0" fontId="127" fillId="0" borderId="0" xfId="0" applyFont="1" applyAlignment="1">
      <alignment horizontal="left" vertical="center" wrapText="1"/>
    </xf>
    <xf numFmtId="0" fontId="45" fillId="5" borderId="18" xfId="0" applyFont="1" applyFill="1" applyBorder="1" applyAlignment="1">
      <alignment horizontal="center"/>
    </xf>
    <xf numFmtId="0" fontId="45" fillId="5" borderId="19" xfId="0" applyFont="1" applyFill="1" applyBorder="1" applyAlignment="1">
      <alignment horizontal="center"/>
    </xf>
    <xf numFmtId="0" fontId="45" fillId="5" borderId="17" xfId="0" applyFont="1" applyFill="1" applyBorder="1" applyAlignment="1">
      <alignment horizontal="center"/>
    </xf>
    <xf numFmtId="0" fontId="45" fillId="30" borderId="19" xfId="0" applyFont="1" applyFill="1" applyBorder="1" applyAlignment="1">
      <alignment horizontal="center"/>
    </xf>
    <xf numFmtId="0" fontId="45" fillId="20" borderId="18" xfId="0" applyFont="1" applyFill="1" applyBorder="1" applyAlignment="1">
      <alignment horizontal="center"/>
    </xf>
    <xf numFmtId="0" fontId="45" fillId="20" borderId="19" xfId="0" applyFont="1" applyFill="1" applyBorder="1" applyAlignment="1">
      <alignment horizontal="center"/>
    </xf>
    <xf numFmtId="0" fontId="45" fillId="20" borderId="17" xfId="0" applyFont="1" applyFill="1" applyBorder="1" applyAlignment="1">
      <alignment horizontal="center"/>
    </xf>
    <xf numFmtId="0" fontId="45" fillId="9" borderId="27" xfId="0" applyFont="1" applyFill="1" applyBorder="1" applyAlignment="1">
      <alignment horizontal="center" vertical="center" wrapText="1"/>
    </xf>
    <xf numFmtId="0" fontId="45" fillId="9" borderId="23" xfId="0" applyFont="1" applyFill="1" applyBorder="1" applyAlignment="1">
      <alignment horizontal="center" vertical="center" wrapText="1"/>
    </xf>
    <xf numFmtId="0" fontId="45" fillId="5" borderId="27" xfId="0" applyFont="1" applyFill="1" applyBorder="1" applyAlignment="1">
      <alignment horizontal="center" vertical="center" wrapText="1"/>
    </xf>
    <xf numFmtId="0" fontId="45" fillId="5" borderId="23" xfId="0" applyFont="1" applyFill="1" applyBorder="1" applyAlignment="1">
      <alignment horizontal="center" vertical="center" wrapText="1"/>
    </xf>
    <xf numFmtId="0" fontId="89" fillId="9" borderId="19" xfId="0" applyFont="1" applyFill="1" applyBorder="1" applyAlignment="1">
      <alignment horizontal="center" vertical="center" wrapText="1"/>
    </xf>
    <xf numFmtId="0" fontId="89" fillId="9" borderId="18" xfId="0" applyFont="1" applyFill="1" applyBorder="1" applyAlignment="1">
      <alignment horizontal="center" vertical="center" wrapText="1"/>
    </xf>
    <xf numFmtId="0" fontId="45" fillId="9" borderId="19" xfId="0" applyFont="1" applyFill="1" applyBorder="1" applyAlignment="1">
      <alignment horizontal="left" vertical="center" wrapText="1"/>
    </xf>
    <xf numFmtId="0" fontId="45" fillId="9" borderId="17" xfId="0" applyFont="1" applyFill="1" applyBorder="1" applyAlignment="1">
      <alignment horizontal="left" vertical="center" wrapText="1"/>
    </xf>
    <xf numFmtId="0" fontId="45" fillId="9" borderId="24" xfId="0" applyFont="1" applyFill="1" applyBorder="1" applyAlignment="1">
      <alignment horizontal="center" vertical="center"/>
    </xf>
    <xf numFmtId="0" fontId="45" fillId="9" borderId="25" xfId="0" applyFont="1" applyFill="1" applyBorder="1" applyAlignment="1">
      <alignment horizontal="center" vertical="center"/>
    </xf>
    <xf numFmtId="0" fontId="45" fillId="0" borderId="24" xfId="0" applyFont="1" applyBorder="1" applyAlignment="1">
      <alignment horizontal="left" vertical="center" wrapText="1"/>
    </xf>
    <xf numFmtId="0" fontId="45" fillId="0" borderId="25" xfId="0" applyFont="1" applyBorder="1" applyAlignment="1">
      <alignment horizontal="left" vertical="center" wrapText="1"/>
    </xf>
    <xf numFmtId="0" fontId="45" fillId="9" borderId="23" xfId="0" applyFont="1" applyFill="1" applyBorder="1" applyAlignment="1">
      <alignment horizontal="center" vertical="center"/>
    </xf>
    <xf numFmtId="0" fontId="45" fillId="5" borderId="20" xfId="0" applyFont="1" applyFill="1" applyBorder="1" applyAlignment="1">
      <alignment horizontal="center" vertical="center" wrapText="1"/>
    </xf>
    <xf numFmtId="0" fontId="33" fillId="10" borderId="0" xfId="0" applyFont="1" applyFill="1" applyBorder="1" applyAlignment="1">
      <alignment horizontal="center" vertical="center" wrapText="1"/>
    </xf>
    <xf numFmtId="0" fontId="33" fillId="10" borderId="15" xfId="0" applyFont="1" applyFill="1" applyBorder="1" applyAlignment="1">
      <alignment horizontal="center" vertical="center" wrapText="1"/>
    </xf>
    <xf numFmtId="0" fontId="129" fillId="10" borderId="30" xfId="0" applyFont="1" applyFill="1" applyBorder="1" applyAlignment="1">
      <alignment horizontal="center" vertical="center" wrapText="1"/>
    </xf>
    <xf numFmtId="0" fontId="129" fillId="10" borderId="16" xfId="0" applyFont="1" applyFill="1" applyBorder="1" applyAlignment="1">
      <alignment horizontal="center" vertical="center" wrapText="1"/>
    </xf>
    <xf numFmtId="0" fontId="158" fillId="32" borderId="14" xfId="0" applyFont="1" applyFill="1" applyBorder="1" applyAlignment="1">
      <alignment horizontal="center" vertical="center" wrapText="1"/>
    </xf>
    <xf numFmtId="0" fontId="158" fillId="32" borderId="0" xfId="0" applyFont="1" applyFill="1" applyBorder="1" applyAlignment="1">
      <alignment horizontal="center" vertical="center" wrapText="1"/>
    </xf>
    <xf numFmtId="0" fontId="129" fillId="32" borderId="0" xfId="0" applyFont="1" applyFill="1" applyBorder="1" applyAlignment="1">
      <alignment horizontal="center" vertical="center" wrapText="1"/>
    </xf>
    <xf numFmtId="0" fontId="37" fillId="32" borderId="21" xfId="0" applyFont="1" applyFill="1" applyBorder="1" applyAlignment="1">
      <alignment horizontal="center" vertical="center"/>
    </xf>
    <xf numFmtId="0" fontId="37" fillId="32" borderId="22" xfId="0" applyFont="1" applyFill="1" applyBorder="1" applyAlignment="1">
      <alignment horizontal="center" vertical="center"/>
    </xf>
    <xf numFmtId="0" fontId="61" fillId="9" borderId="20" xfId="0" applyFont="1" applyFill="1" applyBorder="1" applyAlignment="1">
      <alignment horizontal="center" vertical="center" wrapText="1"/>
    </xf>
    <xf numFmtId="0" fontId="61" fillId="9" borderId="21" xfId="0" applyFont="1" applyFill="1" applyBorder="1" applyAlignment="1">
      <alignment horizontal="center" vertical="center" wrapText="1"/>
    </xf>
    <xf numFmtId="0" fontId="61" fillId="9" borderId="27" xfId="0" applyFont="1" applyFill="1" applyBorder="1" applyAlignment="1">
      <alignment horizontal="center" vertical="center" wrapText="1"/>
    </xf>
    <xf numFmtId="0" fontId="61" fillId="9" borderId="0" xfId="0" applyFont="1" applyFill="1" applyBorder="1" applyAlignment="1">
      <alignment horizontal="center" vertical="center" wrapText="1"/>
    </xf>
    <xf numFmtId="4" fontId="157" fillId="9" borderId="22" xfId="0" applyNumberFormat="1" applyFont="1" applyFill="1" applyBorder="1" applyAlignment="1">
      <alignment horizontal="center" vertical="center" wrapText="1"/>
    </xf>
    <xf numFmtId="4" fontId="157" fillId="9" borderId="28" xfId="0" applyNumberFormat="1" applyFont="1" applyFill="1" applyBorder="1" applyAlignment="1">
      <alignment horizontal="center" vertical="center" wrapText="1"/>
    </xf>
    <xf numFmtId="4" fontId="64" fillId="9" borderId="20" xfId="0" applyNumberFormat="1" applyFont="1" applyFill="1" applyBorder="1" applyAlignment="1">
      <alignment horizontal="center" vertical="center"/>
    </xf>
    <xf numFmtId="4" fontId="64" fillId="9" borderId="21" xfId="0" applyNumberFormat="1" applyFont="1" applyFill="1" applyBorder="1" applyAlignment="1">
      <alignment horizontal="center" vertical="center"/>
    </xf>
    <xf numFmtId="4" fontId="64" fillId="9" borderId="22" xfId="0" applyNumberFormat="1" applyFont="1" applyFill="1" applyBorder="1" applyAlignment="1">
      <alignment horizontal="center" vertical="center"/>
    </xf>
    <xf numFmtId="4" fontId="64" fillId="9" borderId="27" xfId="0" applyNumberFormat="1" applyFont="1" applyFill="1" applyBorder="1" applyAlignment="1">
      <alignment horizontal="center" vertical="center"/>
    </xf>
    <xf numFmtId="4" fontId="64" fillId="9" borderId="0" xfId="0" applyNumberFormat="1" applyFont="1" applyFill="1" applyBorder="1" applyAlignment="1">
      <alignment horizontal="center" vertical="center"/>
    </xf>
    <xf numFmtId="4" fontId="64" fillId="9" borderId="28" xfId="0" applyNumberFormat="1" applyFont="1" applyFill="1" applyBorder="1" applyAlignment="1">
      <alignment horizontal="center" vertical="center"/>
    </xf>
    <xf numFmtId="4" fontId="64" fillId="9" borderId="23" xfId="0" applyNumberFormat="1" applyFont="1" applyFill="1" applyBorder="1" applyAlignment="1">
      <alignment horizontal="center" vertical="center"/>
    </xf>
    <xf numFmtId="4" fontId="64" fillId="9" borderId="24" xfId="0" applyNumberFormat="1" applyFont="1" applyFill="1" applyBorder="1" applyAlignment="1">
      <alignment horizontal="center" vertical="center"/>
    </xf>
    <xf numFmtId="4" fontId="64" fillId="9" borderId="25" xfId="0" applyNumberFormat="1" applyFont="1" applyFill="1" applyBorder="1" applyAlignment="1">
      <alignment horizontal="center" vertical="center"/>
    </xf>
    <xf numFmtId="0" fontId="50" fillId="9" borderId="28" xfId="0" applyFont="1" applyFill="1" applyBorder="1" applyAlignment="1">
      <alignment horizontal="center" wrapText="1"/>
    </xf>
    <xf numFmtId="9" fontId="156" fillId="9" borderId="12" xfId="2" applyFont="1" applyFill="1" applyBorder="1" applyAlignment="1">
      <alignment horizontal="center" vertical="center"/>
    </xf>
    <xf numFmtId="9" fontId="156" fillId="9" borderId="13" xfId="2" applyFont="1" applyFill="1" applyBorder="1" applyAlignment="1">
      <alignment horizontal="center" vertical="center"/>
    </xf>
    <xf numFmtId="9" fontId="156" fillId="9" borderId="14" xfId="2" applyFont="1" applyFill="1" applyBorder="1" applyAlignment="1">
      <alignment horizontal="center" vertical="center"/>
    </xf>
    <xf numFmtId="9" fontId="156" fillId="9" borderId="15" xfId="2" applyFont="1" applyFill="1" applyBorder="1" applyAlignment="1">
      <alignment horizontal="center" vertical="center"/>
    </xf>
    <xf numFmtId="9" fontId="156" fillId="9" borderId="30" xfId="2" applyFont="1" applyFill="1" applyBorder="1" applyAlignment="1">
      <alignment horizontal="center" vertical="center"/>
    </xf>
    <xf numFmtId="9" fontId="156" fillId="9" borderId="16" xfId="2" applyFont="1" applyFill="1" applyBorder="1" applyAlignment="1">
      <alignment horizontal="center" vertical="center"/>
    </xf>
    <xf numFmtId="4" fontId="155" fillId="9" borderId="1" xfId="0" applyNumberFormat="1" applyFont="1" applyFill="1" applyBorder="1" applyAlignment="1">
      <alignment horizontal="center" vertical="center"/>
    </xf>
    <xf numFmtId="4" fontId="155" fillId="9" borderId="11" xfId="0" applyNumberFormat="1" applyFont="1" applyFill="1" applyBorder="1" applyAlignment="1">
      <alignment horizontal="center" vertical="center"/>
    </xf>
    <xf numFmtId="4" fontId="155" fillId="9" borderId="2" xfId="0" applyNumberFormat="1" applyFont="1" applyFill="1" applyBorder="1" applyAlignment="1">
      <alignment horizontal="center" vertical="center"/>
    </xf>
    <xf numFmtId="0" fontId="157" fillId="9" borderId="12" xfId="0" applyFont="1" applyFill="1" applyBorder="1" applyAlignment="1">
      <alignment horizontal="center" vertical="center"/>
    </xf>
    <xf numFmtId="0" fontId="157" fillId="9" borderId="14" xfId="0" applyFont="1" applyFill="1" applyBorder="1" applyAlignment="1">
      <alignment horizontal="center" vertical="center"/>
    </xf>
    <xf numFmtId="0" fontId="157" fillId="9" borderId="30" xfId="0" applyFont="1" applyFill="1" applyBorder="1" applyAlignment="1">
      <alignment horizontal="center" vertical="center"/>
    </xf>
    <xf numFmtId="0" fontId="61" fillId="9" borderId="66" xfId="0" applyFont="1" applyFill="1" applyBorder="1" applyAlignment="1">
      <alignment horizontal="center" vertical="center"/>
    </xf>
    <xf numFmtId="0" fontId="61" fillId="9" borderId="26" xfId="0" applyFont="1" applyFill="1" applyBorder="1" applyAlignment="1">
      <alignment horizontal="center" vertical="center"/>
    </xf>
    <xf numFmtId="0" fontId="61" fillId="9" borderId="27" xfId="0" applyFont="1" applyFill="1" applyBorder="1" applyAlignment="1">
      <alignment horizontal="center" vertical="center"/>
    </xf>
    <xf numFmtId="0" fontId="61" fillId="9" borderId="0" xfId="0" applyFont="1" applyFill="1" applyBorder="1" applyAlignment="1">
      <alignment horizontal="center" vertical="center"/>
    </xf>
    <xf numFmtId="0" fontId="61" fillId="9" borderId="23" xfId="0" applyFont="1" applyFill="1" applyBorder="1" applyAlignment="1">
      <alignment horizontal="center" vertical="center"/>
    </xf>
    <xf numFmtId="0" fontId="61" fillId="9" borderId="24" xfId="0" applyFont="1" applyFill="1" applyBorder="1" applyAlignment="1">
      <alignment horizontal="center" vertical="center"/>
    </xf>
    <xf numFmtId="4" fontId="157" fillId="9" borderId="54" xfId="0" applyNumberFormat="1" applyFont="1" applyFill="1" applyBorder="1" applyAlignment="1">
      <alignment horizontal="center" vertical="center" wrapText="1"/>
    </xf>
    <xf numFmtId="4" fontId="157" fillId="9" borderId="25" xfId="0" applyNumberFormat="1" applyFont="1" applyFill="1" applyBorder="1" applyAlignment="1">
      <alignment horizontal="center" vertical="center" wrapText="1"/>
    </xf>
    <xf numFmtId="0" fontId="61" fillId="9" borderId="60" xfId="0" applyFont="1" applyFill="1" applyBorder="1" applyAlignment="1">
      <alignment horizontal="center" vertical="center"/>
    </xf>
    <xf numFmtId="0" fontId="61" fillId="9" borderId="3" xfId="0" applyFont="1" applyFill="1" applyBorder="1" applyAlignment="1">
      <alignment horizontal="center" vertical="center"/>
    </xf>
    <xf numFmtId="0" fontId="12" fillId="9" borderId="12"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2" fillId="9" borderId="15" xfId="0" applyFont="1" applyFill="1" applyBorder="1" applyAlignment="1">
      <alignment horizontal="center" vertical="center" wrapText="1"/>
    </xf>
    <xf numFmtId="168" fontId="3" fillId="9" borderId="1" xfId="1" applyNumberFormat="1" applyFont="1" applyFill="1" applyBorder="1" applyAlignment="1">
      <alignment horizontal="center" vertical="center" wrapText="1"/>
    </xf>
    <xf numFmtId="168" fontId="3" fillId="9" borderId="11" xfId="1" applyNumberFormat="1" applyFont="1" applyFill="1" applyBorder="1" applyAlignment="1">
      <alignment horizontal="center" vertical="center" wrapText="1"/>
    </xf>
    <xf numFmtId="9" fontId="156" fillId="9" borderId="12" xfId="2" applyFont="1" applyFill="1" applyBorder="1" applyAlignment="1">
      <alignment horizontal="center" vertical="center" wrapText="1"/>
    </xf>
    <xf numFmtId="9" fontId="156" fillId="9" borderId="13" xfId="2" applyFont="1" applyFill="1" applyBorder="1" applyAlignment="1">
      <alignment horizontal="center" vertical="center" wrapText="1"/>
    </xf>
    <xf numFmtId="9" fontId="156" fillId="9" borderId="14" xfId="2" applyFont="1" applyFill="1" applyBorder="1" applyAlignment="1">
      <alignment horizontal="center" vertical="center" wrapText="1"/>
    </xf>
    <xf numFmtId="9" fontId="156" fillId="9" borderId="15" xfId="2" applyFont="1" applyFill="1" applyBorder="1" applyAlignment="1">
      <alignment horizontal="center" vertical="center" wrapText="1"/>
    </xf>
    <xf numFmtId="4" fontId="155" fillId="9" borderId="1" xfId="0" applyNumberFormat="1" applyFont="1" applyFill="1" applyBorder="1" applyAlignment="1">
      <alignment horizontal="center" vertical="center" wrapText="1"/>
    </xf>
    <xf numFmtId="4" fontId="155" fillId="9" borderId="11" xfId="0" applyNumberFormat="1" applyFont="1" applyFill="1" applyBorder="1" applyAlignment="1">
      <alignment horizontal="center" vertical="center" wrapText="1"/>
    </xf>
    <xf numFmtId="0" fontId="12" fillId="9" borderId="30" xfId="0" applyFont="1" applyFill="1" applyBorder="1" applyAlignment="1">
      <alignment horizontal="center" vertical="center" wrapText="1"/>
    </xf>
    <xf numFmtId="0" fontId="12" fillId="9" borderId="16" xfId="0" applyFont="1" applyFill="1" applyBorder="1" applyAlignment="1">
      <alignment horizontal="center" vertical="center" wrapText="1"/>
    </xf>
    <xf numFmtId="168" fontId="133" fillId="9" borderId="1" xfId="1" applyNumberFormat="1" applyFont="1" applyFill="1" applyBorder="1" applyAlignment="1">
      <alignment horizontal="center" vertical="center" wrapText="1"/>
    </xf>
    <xf numFmtId="168" fontId="133" fillId="9" borderId="11" xfId="1" applyNumberFormat="1" applyFont="1" applyFill="1" applyBorder="1" applyAlignment="1">
      <alignment horizontal="center" vertical="center" wrapText="1"/>
    </xf>
    <xf numFmtId="168" fontId="133" fillId="9" borderId="2" xfId="1" applyNumberFormat="1" applyFont="1" applyFill="1" applyBorder="1" applyAlignment="1">
      <alignment horizontal="center" vertical="center" wrapText="1"/>
    </xf>
    <xf numFmtId="0" fontId="53" fillId="10" borderId="42" xfId="0" applyFont="1" applyFill="1" applyBorder="1" applyAlignment="1">
      <alignment horizontal="center" vertical="center" wrapText="1"/>
    </xf>
    <xf numFmtId="0" fontId="53" fillId="10" borderId="43" xfId="0" applyFont="1" applyFill="1" applyBorder="1" applyAlignment="1">
      <alignment horizontal="center" vertical="center" wrapText="1"/>
    </xf>
    <xf numFmtId="0" fontId="53" fillId="10" borderId="44" xfId="0" applyFont="1" applyFill="1" applyBorder="1" applyAlignment="1">
      <alignment horizontal="center" vertical="center" wrapText="1"/>
    </xf>
    <xf numFmtId="168" fontId="3" fillId="9" borderId="1" xfId="1" applyNumberFormat="1" applyFont="1" applyFill="1" applyBorder="1" applyAlignment="1">
      <alignment horizontal="center" vertical="center"/>
    </xf>
    <xf numFmtId="168" fontId="3" fillId="9" borderId="11" xfId="1" applyNumberFormat="1" applyFont="1" applyFill="1" applyBorder="1" applyAlignment="1">
      <alignment horizontal="center" vertical="center"/>
    </xf>
    <xf numFmtId="168" fontId="3" fillId="9" borderId="2" xfId="1" applyNumberFormat="1" applyFont="1" applyFill="1" applyBorder="1" applyAlignment="1">
      <alignment horizontal="center" vertical="center"/>
    </xf>
    <xf numFmtId="4" fontId="64" fillId="9" borderId="20" xfId="0" applyNumberFormat="1" applyFont="1" applyFill="1" applyBorder="1" applyAlignment="1">
      <alignment horizontal="center" vertical="center" wrapText="1"/>
    </xf>
    <xf numFmtId="4" fontId="64" fillId="9" borderId="21" xfId="0" applyNumberFormat="1" applyFont="1" applyFill="1" applyBorder="1" applyAlignment="1">
      <alignment horizontal="center" vertical="center" wrapText="1"/>
    </xf>
    <xf numFmtId="4" fontId="64" fillId="9" borderId="22" xfId="0" applyNumberFormat="1" applyFont="1" applyFill="1" applyBorder="1" applyAlignment="1">
      <alignment horizontal="center" vertical="center" wrapText="1"/>
    </xf>
    <xf numFmtId="4" fontId="64" fillId="9" borderId="27" xfId="0" applyNumberFormat="1" applyFont="1" applyFill="1" applyBorder="1" applyAlignment="1">
      <alignment horizontal="center" vertical="center" wrapText="1"/>
    </xf>
    <xf numFmtId="4" fontId="64" fillId="9" borderId="0" xfId="0" applyNumberFormat="1" applyFont="1" applyFill="1" applyBorder="1" applyAlignment="1">
      <alignment horizontal="center" vertical="center" wrapText="1"/>
    </xf>
    <xf numFmtId="4" fontId="64" fillId="9" borderId="28" xfId="0" applyNumberFormat="1" applyFont="1" applyFill="1" applyBorder="1" applyAlignment="1">
      <alignment horizontal="center" vertical="center" wrapText="1"/>
    </xf>
    <xf numFmtId="4" fontId="64" fillId="9" borderId="23" xfId="0" applyNumberFormat="1" applyFont="1" applyFill="1" applyBorder="1" applyAlignment="1">
      <alignment horizontal="center" vertical="center" wrapText="1"/>
    </xf>
    <xf numFmtId="4" fontId="64" fillId="9" borderId="24" xfId="0" applyNumberFormat="1" applyFont="1" applyFill="1" applyBorder="1" applyAlignment="1">
      <alignment horizontal="center" vertical="center" wrapText="1"/>
    </xf>
    <xf numFmtId="4" fontId="64" fillId="9" borderId="25" xfId="0" applyNumberFormat="1" applyFont="1" applyFill="1" applyBorder="1" applyAlignment="1">
      <alignment horizontal="center" vertical="center" wrapText="1"/>
    </xf>
    <xf numFmtId="9" fontId="156" fillId="0" borderId="2" xfId="2" applyFont="1" applyBorder="1" applyAlignment="1">
      <alignment horizontal="center"/>
    </xf>
    <xf numFmtId="0" fontId="45" fillId="2" borderId="0" xfId="0" applyFont="1" applyFill="1" applyAlignment="1">
      <alignment horizontal="center"/>
    </xf>
    <xf numFmtId="0" fontId="45" fillId="2" borderId="27" xfId="0" applyFont="1" applyFill="1" applyBorder="1" applyAlignment="1">
      <alignment horizontal="left"/>
    </xf>
    <xf numFmtId="0" fontId="45" fillId="2" borderId="0" xfId="0" applyFont="1" applyFill="1" applyBorder="1" applyAlignment="1">
      <alignment horizontal="left"/>
    </xf>
    <xf numFmtId="0" fontId="45" fillId="33" borderId="0" xfId="0" applyFont="1" applyFill="1" applyAlignment="1">
      <alignment horizontal="center"/>
    </xf>
    <xf numFmtId="0" fontId="45" fillId="2" borderId="27" xfId="0" applyFont="1" applyFill="1" applyBorder="1" applyAlignment="1">
      <alignment horizontal="left" vertical="center"/>
    </xf>
    <xf numFmtId="0" fontId="45" fillId="2" borderId="23" xfId="0" applyFont="1" applyFill="1" applyBorder="1" applyAlignment="1">
      <alignment horizontal="left" vertical="center"/>
    </xf>
    <xf numFmtId="0" fontId="45" fillId="9" borderId="15" xfId="0" applyFont="1" applyFill="1" applyBorder="1" applyAlignment="1">
      <alignment horizontal="center" vertical="center"/>
    </xf>
    <xf numFmtId="0" fontId="45" fillId="9" borderId="38" xfId="0" applyFont="1" applyFill="1" applyBorder="1" applyAlignment="1">
      <alignment horizontal="center" vertical="center"/>
    </xf>
    <xf numFmtId="0" fontId="45" fillId="9" borderId="15" xfId="0" applyFont="1" applyFill="1" applyBorder="1" applyAlignment="1">
      <alignment horizontal="left" vertical="center" wrapText="1"/>
    </xf>
    <xf numFmtId="0" fontId="45" fillId="9" borderId="38" xfId="0" applyFont="1" applyFill="1" applyBorder="1" applyAlignment="1">
      <alignment horizontal="left" vertical="center" wrapText="1"/>
    </xf>
    <xf numFmtId="0" fontId="0" fillId="2" borderId="0" xfId="0" applyFill="1" applyAlignment="1">
      <alignment vertical="center"/>
    </xf>
    <xf numFmtId="0" fontId="4" fillId="2" borderId="0" xfId="0" applyFont="1" applyFill="1"/>
    <xf numFmtId="168" fontId="3" fillId="2" borderId="0" xfId="1" applyNumberFormat="1" applyFont="1" applyFill="1" applyAlignment="1">
      <alignment vertical="center"/>
    </xf>
    <xf numFmtId="4" fontId="3" fillId="2" borderId="0" xfId="1" applyNumberFormat="1" applyFont="1" applyFill="1"/>
    <xf numFmtId="168" fontId="5" fillId="2" borderId="0" xfId="1" applyNumberFormat="1" applyFont="1" applyFill="1"/>
    <xf numFmtId="4" fontId="4" fillId="2" borderId="0" xfId="1" applyNumberFormat="1" applyFont="1" applyFill="1"/>
    <xf numFmtId="0" fontId="0" fillId="2" borderId="0" xfId="0" applyFont="1" applyFill="1" applyAlignment="1">
      <alignment vertical="center"/>
    </xf>
    <xf numFmtId="0" fontId="3" fillId="2" borderId="0" xfId="0" applyFont="1" applyFill="1" applyAlignment="1">
      <alignment horizontal="left" indent="2"/>
    </xf>
    <xf numFmtId="39" fontId="3" fillId="2" borderId="0" xfId="1" applyNumberFormat="1" applyFont="1" applyFill="1"/>
    <xf numFmtId="1" fontId="45" fillId="2" borderId="0" xfId="0" applyNumberFormat="1" applyFont="1" applyFill="1" applyAlignment="1">
      <alignment horizontal="center" vertical="center"/>
    </xf>
  </cellXfs>
  <cellStyles count="12">
    <cellStyle name="Millares" xfId="1" builtinId="3"/>
    <cellStyle name="Millares 2" xfId="6" xr:uid="{00000000-0005-0000-0000-000001000000}"/>
    <cellStyle name="Millares 2 2 2" xfId="10" xr:uid="{59232F28-0D89-465E-9DFF-7B60C79389A5}"/>
    <cellStyle name="Millares 3" xfId="5" xr:uid="{00000000-0005-0000-0000-000002000000}"/>
    <cellStyle name="Millares 4" xfId="8" xr:uid="{00000000-0005-0000-0000-000003000000}"/>
    <cellStyle name="Moneda" xfId="9" builtinId="4"/>
    <cellStyle name="Normal" xfId="0" builtinId="0"/>
    <cellStyle name="Normal 2" xfId="3" xr:uid="{00000000-0005-0000-0000-000006000000}"/>
    <cellStyle name="Normal 3" xfId="4" xr:uid="{00000000-0005-0000-0000-000007000000}"/>
    <cellStyle name="Normal 4" xfId="7" xr:uid="{00000000-0005-0000-0000-000008000000}"/>
    <cellStyle name="Normal_U-1 Resúmen de Nómina Unificado Falcon Farm dic 07" xfId="11" xr:uid="{EBB57336-CDF8-41AD-870B-FD61811F53F7}"/>
    <cellStyle name="Porcentaje" xfId="2" builtinId="5"/>
  </cellStyles>
  <dxfs count="3">
    <dxf>
      <font>
        <b/>
        <i val="0"/>
        <color theme="0"/>
      </font>
      <fill>
        <patternFill>
          <bgColor rgb="FFFF0000"/>
        </patternFill>
      </fill>
    </dxf>
    <dxf>
      <font>
        <b/>
        <i val="0"/>
        <color theme="0"/>
      </font>
      <fill>
        <patternFill>
          <bgColor theme="5" tint="0.39994506668294322"/>
        </patternFill>
      </fill>
    </dxf>
    <dxf>
      <font>
        <b/>
        <i val="0"/>
      </font>
      <fill>
        <patternFill>
          <bgColor rgb="FFFF0000"/>
        </patternFill>
      </fill>
    </dxf>
  </dxfs>
  <tableStyles count="0" defaultTableStyle="TableStyleMedium2"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66674</xdr:colOff>
      <xdr:row>10</xdr:row>
      <xdr:rowOff>85728</xdr:rowOff>
    </xdr:from>
    <xdr:to>
      <xdr:col>3</xdr:col>
      <xdr:colOff>523873</xdr:colOff>
      <xdr:row>14</xdr:row>
      <xdr:rowOff>95250</xdr:rowOff>
    </xdr:to>
    <xdr:cxnSp macro="">
      <xdr:nvCxnSpPr>
        <xdr:cNvPr id="3" name="1 Conector recto de flecha">
          <a:extLst>
            <a:ext uri="{FF2B5EF4-FFF2-40B4-BE49-F238E27FC236}">
              <a16:creationId xmlns:a16="http://schemas.microsoft.com/office/drawing/2014/main" id="{00000000-0008-0000-0100-000003000000}"/>
            </a:ext>
          </a:extLst>
        </xdr:cNvPr>
        <xdr:cNvCxnSpPr/>
      </xdr:nvCxnSpPr>
      <xdr:spPr>
        <a:xfrm rot="5400000" flipH="1" flipV="1">
          <a:off x="4148138" y="6338889"/>
          <a:ext cx="847722" cy="45719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1657349</xdr:colOff>
      <xdr:row>41</xdr:row>
      <xdr:rowOff>9526</xdr:rowOff>
    </xdr:from>
    <xdr:to>
      <xdr:col>1</xdr:col>
      <xdr:colOff>171449</xdr:colOff>
      <xdr:row>46</xdr:row>
      <xdr:rowOff>180976</xdr:rowOff>
    </xdr:to>
    <xdr:sp macro="" textlink="">
      <xdr:nvSpPr>
        <xdr:cNvPr id="2" name="1 Abrir llave">
          <a:extLst>
            <a:ext uri="{FF2B5EF4-FFF2-40B4-BE49-F238E27FC236}">
              <a16:creationId xmlns:a16="http://schemas.microsoft.com/office/drawing/2014/main" id="{00000000-0008-0000-0400-000002000000}"/>
            </a:ext>
          </a:extLst>
        </xdr:cNvPr>
        <xdr:cNvSpPr/>
      </xdr:nvSpPr>
      <xdr:spPr>
        <a:xfrm>
          <a:off x="761999" y="7134226"/>
          <a:ext cx="171450" cy="119062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4</xdr:col>
      <xdr:colOff>1</xdr:colOff>
      <xdr:row>42</xdr:row>
      <xdr:rowOff>0</xdr:rowOff>
    </xdr:from>
    <xdr:to>
      <xdr:col>4</xdr:col>
      <xdr:colOff>152401</xdr:colOff>
      <xdr:row>44</xdr:row>
      <xdr:rowOff>152400</xdr:rowOff>
    </xdr:to>
    <xdr:sp macro="" textlink="">
      <xdr:nvSpPr>
        <xdr:cNvPr id="3" name="2 Abrir llave">
          <a:extLst>
            <a:ext uri="{FF2B5EF4-FFF2-40B4-BE49-F238E27FC236}">
              <a16:creationId xmlns:a16="http://schemas.microsoft.com/office/drawing/2014/main" id="{00000000-0008-0000-0400-000003000000}"/>
            </a:ext>
          </a:extLst>
        </xdr:cNvPr>
        <xdr:cNvSpPr/>
      </xdr:nvSpPr>
      <xdr:spPr>
        <a:xfrm>
          <a:off x="3571876" y="7286625"/>
          <a:ext cx="152400" cy="50482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4</xdr:col>
      <xdr:colOff>0</xdr:colOff>
      <xdr:row>45</xdr:row>
      <xdr:rowOff>304800</xdr:rowOff>
    </xdr:from>
    <xdr:to>
      <xdr:col>5</xdr:col>
      <xdr:colOff>38100</xdr:colOff>
      <xdr:row>46</xdr:row>
      <xdr:rowOff>114300</xdr:rowOff>
    </xdr:to>
    <xdr:cxnSp macro="">
      <xdr:nvCxnSpPr>
        <xdr:cNvPr id="4" name="3 Conector recto de flecha">
          <a:extLst>
            <a:ext uri="{FF2B5EF4-FFF2-40B4-BE49-F238E27FC236}">
              <a16:creationId xmlns:a16="http://schemas.microsoft.com/office/drawing/2014/main" id="{00000000-0008-0000-0400-000004000000}"/>
            </a:ext>
          </a:extLst>
        </xdr:cNvPr>
        <xdr:cNvCxnSpPr/>
      </xdr:nvCxnSpPr>
      <xdr:spPr>
        <a:xfrm rot="10800000" flipV="1">
          <a:off x="3571875" y="8115300"/>
          <a:ext cx="971550" cy="1428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xdr:colOff>
      <xdr:row>51</xdr:row>
      <xdr:rowOff>0</xdr:rowOff>
    </xdr:from>
    <xdr:to>
      <xdr:col>1</xdr:col>
      <xdr:colOff>114301</xdr:colOff>
      <xdr:row>60</xdr:row>
      <xdr:rowOff>171450</xdr:rowOff>
    </xdr:to>
    <xdr:sp macro="" textlink="">
      <xdr:nvSpPr>
        <xdr:cNvPr id="5" name="4 Abrir llave">
          <a:extLst>
            <a:ext uri="{FF2B5EF4-FFF2-40B4-BE49-F238E27FC236}">
              <a16:creationId xmlns:a16="http://schemas.microsoft.com/office/drawing/2014/main" id="{00000000-0008-0000-0400-000005000000}"/>
            </a:ext>
          </a:extLst>
        </xdr:cNvPr>
        <xdr:cNvSpPr/>
      </xdr:nvSpPr>
      <xdr:spPr>
        <a:xfrm>
          <a:off x="762001" y="8982075"/>
          <a:ext cx="114300" cy="174307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1581153</xdr:colOff>
      <xdr:row>39</xdr:row>
      <xdr:rowOff>0</xdr:rowOff>
    </xdr:from>
    <xdr:to>
      <xdr:col>3</xdr:col>
      <xdr:colOff>638176</xdr:colOff>
      <xdr:row>46</xdr:row>
      <xdr:rowOff>152400</xdr:rowOff>
    </xdr:to>
    <xdr:cxnSp macro="">
      <xdr:nvCxnSpPr>
        <xdr:cNvPr id="6" name="5 Conector recto de flecha">
          <a:extLst>
            <a:ext uri="{FF2B5EF4-FFF2-40B4-BE49-F238E27FC236}">
              <a16:creationId xmlns:a16="http://schemas.microsoft.com/office/drawing/2014/main" id="{00000000-0008-0000-0400-000006000000}"/>
            </a:ext>
          </a:extLst>
        </xdr:cNvPr>
        <xdr:cNvCxnSpPr/>
      </xdr:nvCxnSpPr>
      <xdr:spPr>
        <a:xfrm rot="16200000" flipV="1">
          <a:off x="2590802" y="7315201"/>
          <a:ext cx="1495425" cy="46672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76200</xdr:colOff>
      <xdr:row>2</xdr:row>
      <xdr:rowOff>0</xdr:rowOff>
    </xdr:from>
    <xdr:to>
      <xdr:col>36</xdr:col>
      <xdr:colOff>200025</xdr:colOff>
      <xdr:row>2</xdr:row>
      <xdr:rowOff>0</xdr:rowOff>
    </xdr:to>
    <xdr:sp macro="" textlink="">
      <xdr:nvSpPr>
        <xdr:cNvPr id="2" name="Text Box 3">
          <a:extLst>
            <a:ext uri="{FF2B5EF4-FFF2-40B4-BE49-F238E27FC236}">
              <a16:creationId xmlns:a16="http://schemas.microsoft.com/office/drawing/2014/main" id="{00000000-0008-0000-0700-000002000000}"/>
            </a:ext>
          </a:extLst>
        </xdr:cNvPr>
        <xdr:cNvSpPr txBox="1">
          <a:spLocks noChangeArrowheads="1"/>
        </xdr:cNvSpPr>
      </xdr:nvSpPr>
      <xdr:spPr bwMode="auto">
        <a:xfrm>
          <a:off x="12620625" y="609600"/>
          <a:ext cx="180975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0</xdr:row>
      <xdr:rowOff>19050</xdr:rowOff>
    </xdr:from>
    <xdr:to>
      <xdr:col>1</xdr:col>
      <xdr:colOff>323850</xdr:colOff>
      <xdr:row>2</xdr:row>
      <xdr:rowOff>9525</xdr:rowOff>
    </xdr:to>
    <xdr:pic>
      <xdr:nvPicPr>
        <xdr:cNvPr id="3" name="Picture 4">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150" y="19050"/>
          <a:ext cx="752475" cy="466725"/>
        </a:xfrm>
        <a:prstGeom prst="rect">
          <a:avLst/>
        </a:prstGeom>
        <a:noFill/>
        <a:ln w="1">
          <a:noFill/>
          <a:miter lim="800000"/>
          <a:headEnd/>
          <a:tailEnd/>
        </a:ln>
      </xdr:spPr>
    </xdr:pic>
    <xdr:clientData/>
  </xdr:twoCellAnchor>
  <xdr:twoCellAnchor>
    <xdr:from>
      <xdr:col>32</xdr:col>
      <xdr:colOff>123825</xdr:colOff>
      <xdr:row>0</xdr:row>
      <xdr:rowOff>85725</xdr:rowOff>
    </xdr:from>
    <xdr:to>
      <xdr:col>36</xdr:col>
      <xdr:colOff>228600</xdr:colOff>
      <xdr:row>1</xdr:row>
      <xdr:rowOff>104775</xdr:rowOff>
    </xdr:to>
    <xdr:sp macro="" textlink="">
      <xdr:nvSpPr>
        <xdr:cNvPr id="4" name="Text Box 5">
          <a:extLst>
            <a:ext uri="{FF2B5EF4-FFF2-40B4-BE49-F238E27FC236}">
              <a16:creationId xmlns:a16="http://schemas.microsoft.com/office/drawing/2014/main" id="{00000000-0008-0000-0700-000004000000}"/>
            </a:ext>
          </a:extLst>
        </xdr:cNvPr>
        <xdr:cNvSpPr txBox="1">
          <a:spLocks noChangeArrowheads="1"/>
        </xdr:cNvSpPr>
      </xdr:nvSpPr>
      <xdr:spPr bwMode="auto">
        <a:xfrm>
          <a:off x="12992100" y="85725"/>
          <a:ext cx="1466850" cy="323850"/>
        </a:xfrm>
        <a:prstGeom prst="rect">
          <a:avLst/>
        </a:prstGeom>
        <a:solidFill>
          <a:srgbClr val="FFFFFF"/>
        </a:solidFill>
        <a:ln w="9525">
          <a:solidFill>
            <a:srgbClr val="000000"/>
          </a:solidFill>
          <a:miter lim="800000"/>
          <a:headEnd/>
          <a:tailEnd/>
        </a:ln>
      </xdr:spPr>
    </xdr:sp>
    <xdr:clientData/>
  </xdr:twoCellAnchor>
  <xdr:twoCellAnchor>
    <xdr:from>
      <xdr:col>25</xdr:col>
      <xdr:colOff>0</xdr:colOff>
      <xdr:row>155</xdr:row>
      <xdr:rowOff>66675</xdr:rowOff>
    </xdr:from>
    <xdr:to>
      <xdr:col>30</xdr:col>
      <xdr:colOff>295275</xdr:colOff>
      <xdr:row>155</xdr:row>
      <xdr:rowOff>66675</xdr:rowOff>
    </xdr:to>
    <xdr:sp macro="" textlink="">
      <xdr:nvSpPr>
        <xdr:cNvPr id="5" name="Line 3">
          <a:extLst>
            <a:ext uri="{FF2B5EF4-FFF2-40B4-BE49-F238E27FC236}">
              <a16:creationId xmlns:a16="http://schemas.microsoft.com/office/drawing/2014/main" id="{00000000-0008-0000-0700-000005000000}"/>
            </a:ext>
          </a:extLst>
        </xdr:cNvPr>
        <xdr:cNvSpPr>
          <a:spLocks noChangeShapeType="1"/>
        </xdr:cNvSpPr>
      </xdr:nvSpPr>
      <xdr:spPr bwMode="auto">
        <a:xfrm>
          <a:off x="10134600" y="46424850"/>
          <a:ext cx="2324100" cy="0"/>
        </a:xfrm>
        <a:prstGeom prst="line">
          <a:avLst/>
        </a:prstGeom>
        <a:noFill/>
        <a:ln w="15875">
          <a:solidFill>
            <a:srgbClr val="000000"/>
          </a:solidFill>
          <a:round/>
          <a:headEnd/>
          <a:tailEnd/>
        </a:ln>
      </xdr:spPr>
    </xdr:sp>
    <xdr:clientData/>
  </xdr:twoCellAnchor>
  <xdr:twoCellAnchor>
    <xdr:from>
      <xdr:col>9</xdr:col>
      <xdr:colOff>104775</xdr:colOff>
      <xdr:row>155</xdr:row>
      <xdr:rowOff>57150</xdr:rowOff>
    </xdr:from>
    <xdr:to>
      <xdr:col>14</xdr:col>
      <xdr:colOff>180975</xdr:colOff>
      <xdr:row>155</xdr:row>
      <xdr:rowOff>57150</xdr:rowOff>
    </xdr:to>
    <xdr:sp macro="" textlink="">
      <xdr:nvSpPr>
        <xdr:cNvPr id="6" name="Line 4">
          <a:extLst>
            <a:ext uri="{FF2B5EF4-FFF2-40B4-BE49-F238E27FC236}">
              <a16:creationId xmlns:a16="http://schemas.microsoft.com/office/drawing/2014/main" id="{00000000-0008-0000-0700-000006000000}"/>
            </a:ext>
          </a:extLst>
        </xdr:cNvPr>
        <xdr:cNvSpPr>
          <a:spLocks noChangeShapeType="1"/>
        </xdr:cNvSpPr>
      </xdr:nvSpPr>
      <xdr:spPr bwMode="auto">
        <a:xfrm>
          <a:off x="3905250" y="46415325"/>
          <a:ext cx="1790700" cy="0"/>
        </a:xfrm>
        <a:prstGeom prst="line">
          <a:avLst/>
        </a:prstGeom>
        <a:noFill/>
        <a:ln w="1587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9525</xdr:colOff>
      <xdr:row>8</xdr:row>
      <xdr:rowOff>9525</xdr:rowOff>
    </xdr:from>
    <xdr:to>
      <xdr:col>7</xdr:col>
      <xdr:colOff>209550</xdr:colOff>
      <xdr:row>18</xdr:row>
      <xdr:rowOff>123825</xdr:rowOff>
    </xdr:to>
    <xdr:cxnSp macro="">
      <xdr:nvCxnSpPr>
        <xdr:cNvPr id="3" name="2 Conector recto de flecha">
          <a:extLst>
            <a:ext uri="{FF2B5EF4-FFF2-40B4-BE49-F238E27FC236}">
              <a16:creationId xmlns:a16="http://schemas.microsoft.com/office/drawing/2014/main" id="{00000000-0008-0000-0800-000003000000}"/>
            </a:ext>
          </a:extLst>
        </xdr:cNvPr>
        <xdr:cNvCxnSpPr/>
      </xdr:nvCxnSpPr>
      <xdr:spPr>
        <a:xfrm flipV="1">
          <a:off x="6067425" y="1343025"/>
          <a:ext cx="2590800" cy="20955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390525</xdr:colOff>
      <xdr:row>24</xdr:row>
      <xdr:rowOff>28577</xdr:rowOff>
    </xdr:from>
    <xdr:to>
      <xdr:col>4</xdr:col>
      <xdr:colOff>704850</xdr:colOff>
      <xdr:row>24</xdr:row>
      <xdr:rowOff>133350</xdr:rowOff>
    </xdr:to>
    <xdr:cxnSp macro="">
      <xdr:nvCxnSpPr>
        <xdr:cNvPr id="5" name="4 Conector recto de flecha">
          <a:extLst>
            <a:ext uri="{FF2B5EF4-FFF2-40B4-BE49-F238E27FC236}">
              <a16:creationId xmlns:a16="http://schemas.microsoft.com/office/drawing/2014/main" id="{00000000-0008-0000-0800-000005000000}"/>
            </a:ext>
          </a:extLst>
        </xdr:cNvPr>
        <xdr:cNvCxnSpPr/>
      </xdr:nvCxnSpPr>
      <xdr:spPr>
        <a:xfrm flipV="1">
          <a:off x="4076700" y="4838702"/>
          <a:ext cx="2409825" cy="10477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438150</xdr:colOff>
      <xdr:row>25</xdr:row>
      <xdr:rowOff>104775</xdr:rowOff>
    </xdr:from>
    <xdr:to>
      <xdr:col>3</xdr:col>
      <xdr:colOff>0</xdr:colOff>
      <xdr:row>25</xdr:row>
      <xdr:rowOff>180975</xdr:rowOff>
    </xdr:to>
    <xdr:cxnSp macro="">
      <xdr:nvCxnSpPr>
        <xdr:cNvPr id="7" name="6 Conector recto de flecha">
          <a:extLst>
            <a:ext uri="{FF2B5EF4-FFF2-40B4-BE49-F238E27FC236}">
              <a16:creationId xmlns:a16="http://schemas.microsoft.com/office/drawing/2014/main" id="{00000000-0008-0000-0800-000007000000}"/>
            </a:ext>
          </a:extLst>
        </xdr:cNvPr>
        <xdr:cNvCxnSpPr/>
      </xdr:nvCxnSpPr>
      <xdr:spPr>
        <a:xfrm>
          <a:off x="4400550" y="5105400"/>
          <a:ext cx="647700" cy="762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427832</xdr:colOff>
      <xdr:row>25</xdr:row>
      <xdr:rowOff>29369</xdr:rowOff>
    </xdr:from>
    <xdr:to>
      <xdr:col>6</xdr:col>
      <xdr:colOff>429420</xdr:colOff>
      <xdr:row>29</xdr:row>
      <xdr:rowOff>794</xdr:rowOff>
    </xdr:to>
    <xdr:cxnSp macro="">
      <xdr:nvCxnSpPr>
        <xdr:cNvPr id="9" name="8 Conector recto de flecha">
          <a:extLst>
            <a:ext uri="{FF2B5EF4-FFF2-40B4-BE49-F238E27FC236}">
              <a16:creationId xmlns:a16="http://schemas.microsoft.com/office/drawing/2014/main" id="{00000000-0008-0000-0800-000009000000}"/>
            </a:ext>
          </a:extLst>
        </xdr:cNvPr>
        <xdr:cNvCxnSpPr/>
      </xdr:nvCxnSpPr>
      <xdr:spPr>
        <a:xfrm rot="5400000" flipH="1" flipV="1">
          <a:off x="7920038" y="5395913"/>
          <a:ext cx="733425"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704851</xdr:colOff>
      <xdr:row>27</xdr:row>
      <xdr:rowOff>171452</xdr:rowOff>
    </xdr:from>
    <xdr:to>
      <xdr:col>6</xdr:col>
      <xdr:colOff>304801</xdr:colOff>
      <xdr:row>30</xdr:row>
      <xdr:rowOff>114300</xdr:rowOff>
    </xdr:to>
    <xdr:cxnSp macro="">
      <xdr:nvCxnSpPr>
        <xdr:cNvPr id="11" name="10 Conector recto de flecha">
          <a:extLst>
            <a:ext uri="{FF2B5EF4-FFF2-40B4-BE49-F238E27FC236}">
              <a16:creationId xmlns:a16="http://schemas.microsoft.com/office/drawing/2014/main" id="{00000000-0008-0000-0800-00000B000000}"/>
            </a:ext>
          </a:extLst>
        </xdr:cNvPr>
        <xdr:cNvCxnSpPr/>
      </xdr:nvCxnSpPr>
      <xdr:spPr>
        <a:xfrm rot="10800000">
          <a:off x="6762751" y="5553077"/>
          <a:ext cx="1400175" cy="51434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1504950</xdr:colOff>
      <xdr:row>36</xdr:row>
      <xdr:rowOff>161925</xdr:rowOff>
    </xdr:from>
    <xdr:to>
      <xdr:col>2</xdr:col>
      <xdr:colOff>1504950</xdr:colOff>
      <xdr:row>39</xdr:row>
      <xdr:rowOff>104775</xdr:rowOff>
    </xdr:to>
    <xdr:sp macro="" textlink="">
      <xdr:nvSpPr>
        <xdr:cNvPr id="17" name="16 Abrir llave">
          <a:extLst>
            <a:ext uri="{FF2B5EF4-FFF2-40B4-BE49-F238E27FC236}">
              <a16:creationId xmlns:a16="http://schemas.microsoft.com/office/drawing/2014/main" id="{00000000-0008-0000-0800-000011000000}"/>
            </a:ext>
          </a:extLst>
        </xdr:cNvPr>
        <xdr:cNvSpPr/>
      </xdr:nvSpPr>
      <xdr:spPr>
        <a:xfrm>
          <a:off x="6038850" y="7258050"/>
          <a:ext cx="0" cy="51435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5</xdr:col>
      <xdr:colOff>971550</xdr:colOff>
      <xdr:row>40</xdr:row>
      <xdr:rowOff>38100</xdr:rowOff>
    </xdr:from>
    <xdr:to>
      <xdr:col>5</xdr:col>
      <xdr:colOff>1028700</xdr:colOff>
      <xdr:row>50</xdr:row>
      <xdr:rowOff>171450</xdr:rowOff>
    </xdr:to>
    <xdr:sp macro="" textlink="">
      <xdr:nvSpPr>
        <xdr:cNvPr id="18" name="17 Cerrar llave">
          <a:extLst>
            <a:ext uri="{FF2B5EF4-FFF2-40B4-BE49-F238E27FC236}">
              <a16:creationId xmlns:a16="http://schemas.microsoft.com/office/drawing/2014/main" id="{00000000-0008-0000-0800-000012000000}"/>
            </a:ext>
          </a:extLst>
        </xdr:cNvPr>
        <xdr:cNvSpPr/>
      </xdr:nvSpPr>
      <xdr:spPr>
        <a:xfrm>
          <a:off x="8534400" y="7324725"/>
          <a:ext cx="57150" cy="203835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1590675</xdr:colOff>
      <xdr:row>40</xdr:row>
      <xdr:rowOff>38100</xdr:rowOff>
    </xdr:from>
    <xdr:to>
      <xdr:col>3</xdr:col>
      <xdr:colOff>17144</xdr:colOff>
      <xdr:row>42</xdr:row>
      <xdr:rowOff>152400</xdr:rowOff>
    </xdr:to>
    <xdr:sp macro="" textlink="">
      <xdr:nvSpPr>
        <xdr:cNvPr id="19" name="18 Abrir llave">
          <a:extLst>
            <a:ext uri="{FF2B5EF4-FFF2-40B4-BE49-F238E27FC236}">
              <a16:creationId xmlns:a16="http://schemas.microsoft.com/office/drawing/2014/main" id="{00000000-0008-0000-0800-000013000000}"/>
            </a:ext>
          </a:extLst>
        </xdr:cNvPr>
        <xdr:cNvSpPr/>
      </xdr:nvSpPr>
      <xdr:spPr>
        <a:xfrm>
          <a:off x="5276850" y="7324725"/>
          <a:ext cx="45719" cy="49530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1590675</xdr:colOff>
      <xdr:row>45</xdr:row>
      <xdr:rowOff>47625</xdr:rowOff>
    </xdr:from>
    <xdr:to>
      <xdr:col>3</xdr:col>
      <xdr:colOff>17144</xdr:colOff>
      <xdr:row>46</xdr:row>
      <xdr:rowOff>180975</xdr:rowOff>
    </xdr:to>
    <xdr:sp macro="" textlink="">
      <xdr:nvSpPr>
        <xdr:cNvPr id="20" name="19 Abrir llave">
          <a:extLst>
            <a:ext uri="{FF2B5EF4-FFF2-40B4-BE49-F238E27FC236}">
              <a16:creationId xmlns:a16="http://schemas.microsoft.com/office/drawing/2014/main" id="{00000000-0008-0000-0800-000014000000}"/>
            </a:ext>
          </a:extLst>
        </xdr:cNvPr>
        <xdr:cNvSpPr/>
      </xdr:nvSpPr>
      <xdr:spPr>
        <a:xfrm>
          <a:off x="5276850" y="8286750"/>
          <a:ext cx="45719" cy="32385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1678306</xdr:colOff>
      <xdr:row>48</xdr:row>
      <xdr:rowOff>76200</xdr:rowOff>
    </xdr:from>
    <xdr:to>
      <xdr:col>2</xdr:col>
      <xdr:colOff>1724025</xdr:colOff>
      <xdr:row>51</xdr:row>
      <xdr:rowOff>19050</xdr:rowOff>
    </xdr:to>
    <xdr:sp macro="" textlink="">
      <xdr:nvSpPr>
        <xdr:cNvPr id="21" name="20 Abrir llave">
          <a:extLst>
            <a:ext uri="{FF2B5EF4-FFF2-40B4-BE49-F238E27FC236}">
              <a16:creationId xmlns:a16="http://schemas.microsoft.com/office/drawing/2014/main" id="{00000000-0008-0000-0800-000015000000}"/>
            </a:ext>
          </a:extLst>
        </xdr:cNvPr>
        <xdr:cNvSpPr/>
      </xdr:nvSpPr>
      <xdr:spPr>
        <a:xfrm>
          <a:off x="5364481" y="8886825"/>
          <a:ext cx="45719" cy="51435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696058</xdr:colOff>
      <xdr:row>41</xdr:row>
      <xdr:rowOff>21981</xdr:rowOff>
    </xdr:from>
    <xdr:to>
      <xdr:col>6</xdr:col>
      <xdr:colOff>7327</xdr:colOff>
      <xdr:row>44</xdr:row>
      <xdr:rowOff>0</xdr:rowOff>
    </xdr:to>
    <xdr:sp macro="" textlink="">
      <xdr:nvSpPr>
        <xdr:cNvPr id="3" name="2 Cerrar llave">
          <a:extLst>
            <a:ext uri="{FF2B5EF4-FFF2-40B4-BE49-F238E27FC236}">
              <a16:creationId xmlns:a16="http://schemas.microsoft.com/office/drawing/2014/main" id="{00000000-0008-0000-0A00-000003000000}"/>
            </a:ext>
          </a:extLst>
        </xdr:cNvPr>
        <xdr:cNvSpPr/>
      </xdr:nvSpPr>
      <xdr:spPr>
        <a:xfrm>
          <a:off x="3877408" y="12642606"/>
          <a:ext cx="73269" cy="692394"/>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466725</xdr:colOff>
      <xdr:row>11</xdr:row>
      <xdr:rowOff>19050</xdr:rowOff>
    </xdr:from>
    <xdr:to>
      <xdr:col>6</xdr:col>
      <xdr:colOff>95250</xdr:colOff>
      <xdr:row>12</xdr:row>
      <xdr:rowOff>57150</xdr:rowOff>
    </xdr:to>
    <xdr:sp macro="" textlink="">
      <xdr:nvSpPr>
        <xdr:cNvPr id="11" name="10 Abrir llave">
          <a:extLst>
            <a:ext uri="{FF2B5EF4-FFF2-40B4-BE49-F238E27FC236}">
              <a16:creationId xmlns:a16="http://schemas.microsoft.com/office/drawing/2014/main" id="{00000000-0008-0000-0B00-00000B000000}"/>
            </a:ext>
          </a:extLst>
        </xdr:cNvPr>
        <xdr:cNvSpPr/>
      </xdr:nvSpPr>
      <xdr:spPr>
        <a:xfrm>
          <a:off x="3400425" y="2781300"/>
          <a:ext cx="95250" cy="26670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9</xdr:col>
      <xdr:colOff>685801</xdr:colOff>
      <xdr:row>11</xdr:row>
      <xdr:rowOff>9525</xdr:rowOff>
    </xdr:from>
    <xdr:to>
      <xdr:col>9</xdr:col>
      <xdr:colOff>1047751</xdr:colOff>
      <xdr:row>12</xdr:row>
      <xdr:rowOff>19050</xdr:rowOff>
    </xdr:to>
    <xdr:sp macro="" textlink="">
      <xdr:nvSpPr>
        <xdr:cNvPr id="12" name="11 Abrir llave">
          <a:extLst>
            <a:ext uri="{FF2B5EF4-FFF2-40B4-BE49-F238E27FC236}">
              <a16:creationId xmlns:a16="http://schemas.microsoft.com/office/drawing/2014/main" id="{00000000-0008-0000-0B00-00000C000000}"/>
            </a:ext>
          </a:extLst>
        </xdr:cNvPr>
        <xdr:cNvSpPr/>
      </xdr:nvSpPr>
      <xdr:spPr>
        <a:xfrm>
          <a:off x="7010401" y="2771775"/>
          <a:ext cx="361950" cy="23812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8</xdr:col>
      <xdr:colOff>941917</xdr:colOff>
      <xdr:row>11</xdr:row>
      <xdr:rowOff>19050</xdr:rowOff>
    </xdr:from>
    <xdr:to>
      <xdr:col>8</xdr:col>
      <xdr:colOff>1122044</xdr:colOff>
      <xdr:row>12</xdr:row>
      <xdr:rowOff>95250</xdr:rowOff>
    </xdr:to>
    <xdr:sp macro="" textlink="">
      <xdr:nvSpPr>
        <xdr:cNvPr id="13" name="12 Cerrar llave">
          <a:extLst>
            <a:ext uri="{FF2B5EF4-FFF2-40B4-BE49-F238E27FC236}">
              <a16:creationId xmlns:a16="http://schemas.microsoft.com/office/drawing/2014/main" id="{00000000-0008-0000-0B00-00000D000000}"/>
            </a:ext>
          </a:extLst>
        </xdr:cNvPr>
        <xdr:cNvSpPr/>
      </xdr:nvSpPr>
      <xdr:spPr>
        <a:xfrm>
          <a:off x="6323542" y="2781300"/>
          <a:ext cx="0"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12</xdr:col>
      <xdr:colOff>931304</xdr:colOff>
      <xdr:row>11</xdr:row>
      <xdr:rowOff>0</xdr:rowOff>
    </xdr:from>
    <xdr:to>
      <xdr:col>13</xdr:col>
      <xdr:colOff>10764</xdr:colOff>
      <xdr:row>12</xdr:row>
      <xdr:rowOff>76200</xdr:rowOff>
    </xdr:to>
    <xdr:sp macro="" textlink="">
      <xdr:nvSpPr>
        <xdr:cNvPr id="14" name="13 Cerrar llave">
          <a:extLst>
            <a:ext uri="{FF2B5EF4-FFF2-40B4-BE49-F238E27FC236}">
              <a16:creationId xmlns:a16="http://schemas.microsoft.com/office/drawing/2014/main" id="{00000000-0008-0000-0B00-00000E000000}"/>
            </a:ext>
          </a:extLst>
        </xdr:cNvPr>
        <xdr:cNvSpPr/>
      </xdr:nvSpPr>
      <xdr:spPr>
        <a:xfrm>
          <a:off x="10313429" y="2762250"/>
          <a:ext cx="174835"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5</xdr:col>
      <xdr:colOff>416986</xdr:colOff>
      <xdr:row>12</xdr:row>
      <xdr:rowOff>203898</xdr:rowOff>
    </xdr:from>
    <xdr:to>
      <xdr:col>6</xdr:col>
      <xdr:colOff>83611</xdr:colOff>
      <xdr:row>14</xdr:row>
      <xdr:rowOff>14797</xdr:rowOff>
    </xdr:to>
    <xdr:sp macro="" textlink="">
      <xdr:nvSpPr>
        <xdr:cNvPr id="15" name="14 Abrir llave">
          <a:extLst>
            <a:ext uri="{FF2B5EF4-FFF2-40B4-BE49-F238E27FC236}">
              <a16:creationId xmlns:a16="http://schemas.microsoft.com/office/drawing/2014/main" id="{00000000-0008-0000-0B00-00000F000000}"/>
            </a:ext>
          </a:extLst>
        </xdr:cNvPr>
        <xdr:cNvSpPr/>
      </xdr:nvSpPr>
      <xdr:spPr>
        <a:xfrm>
          <a:off x="3545380" y="2901192"/>
          <a:ext cx="86075" cy="265302"/>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9</xdr:col>
      <xdr:colOff>719668</xdr:colOff>
      <xdr:row>12</xdr:row>
      <xdr:rowOff>228599</xdr:rowOff>
    </xdr:from>
    <xdr:to>
      <xdr:col>9</xdr:col>
      <xdr:colOff>1114425</xdr:colOff>
      <xdr:row>14</xdr:row>
      <xdr:rowOff>66674</xdr:rowOff>
    </xdr:to>
    <xdr:sp macro="" textlink="">
      <xdr:nvSpPr>
        <xdr:cNvPr id="16" name="15 Abrir llave">
          <a:extLst>
            <a:ext uri="{FF2B5EF4-FFF2-40B4-BE49-F238E27FC236}">
              <a16:creationId xmlns:a16="http://schemas.microsoft.com/office/drawing/2014/main" id="{00000000-0008-0000-0B00-000010000000}"/>
            </a:ext>
          </a:extLst>
        </xdr:cNvPr>
        <xdr:cNvSpPr/>
      </xdr:nvSpPr>
      <xdr:spPr>
        <a:xfrm>
          <a:off x="7044268" y="3219449"/>
          <a:ext cx="394757" cy="29527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8</xdr:col>
      <xdr:colOff>910138</xdr:colOff>
      <xdr:row>13</xdr:row>
      <xdr:rowOff>0</xdr:rowOff>
    </xdr:from>
    <xdr:to>
      <xdr:col>8</xdr:col>
      <xdr:colOff>1090265</xdr:colOff>
      <xdr:row>14</xdr:row>
      <xdr:rowOff>76200</xdr:rowOff>
    </xdr:to>
    <xdr:sp macro="" textlink="">
      <xdr:nvSpPr>
        <xdr:cNvPr id="17" name="16 Cerrar llave">
          <a:extLst>
            <a:ext uri="{FF2B5EF4-FFF2-40B4-BE49-F238E27FC236}">
              <a16:creationId xmlns:a16="http://schemas.microsoft.com/office/drawing/2014/main" id="{00000000-0008-0000-0B00-000011000000}"/>
            </a:ext>
          </a:extLst>
        </xdr:cNvPr>
        <xdr:cNvSpPr/>
      </xdr:nvSpPr>
      <xdr:spPr>
        <a:xfrm>
          <a:off x="6320338" y="3219450"/>
          <a:ext cx="8677"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14</xdr:col>
      <xdr:colOff>592672</xdr:colOff>
      <xdr:row>13</xdr:row>
      <xdr:rowOff>0</xdr:rowOff>
    </xdr:from>
    <xdr:to>
      <xdr:col>15</xdr:col>
      <xdr:colOff>10799</xdr:colOff>
      <xdr:row>14</xdr:row>
      <xdr:rowOff>76200</xdr:rowOff>
    </xdr:to>
    <xdr:sp macro="" textlink="">
      <xdr:nvSpPr>
        <xdr:cNvPr id="18" name="17 Cerrar llave">
          <a:extLst>
            <a:ext uri="{FF2B5EF4-FFF2-40B4-BE49-F238E27FC236}">
              <a16:creationId xmlns:a16="http://schemas.microsoft.com/office/drawing/2014/main" id="{00000000-0008-0000-0B00-000012000000}"/>
            </a:ext>
          </a:extLst>
        </xdr:cNvPr>
        <xdr:cNvSpPr/>
      </xdr:nvSpPr>
      <xdr:spPr>
        <a:xfrm>
          <a:off x="11394022" y="3219450"/>
          <a:ext cx="332527"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14</xdr:col>
      <xdr:colOff>941917</xdr:colOff>
      <xdr:row>11</xdr:row>
      <xdr:rowOff>19050</xdr:rowOff>
    </xdr:from>
    <xdr:to>
      <xdr:col>14</xdr:col>
      <xdr:colOff>1122044</xdr:colOff>
      <xdr:row>12</xdr:row>
      <xdr:rowOff>95250</xdr:rowOff>
    </xdr:to>
    <xdr:sp macro="" textlink="">
      <xdr:nvSpPr>
        <xdr:cNvPr id="19" name="3 Cerrar llave">
          <a:extLst>
            <a:ext uri="{FF2B5EF4-FFF2-40B4-BE49-F238E27FC236}">
              <a16:creationId xmlns:a16="http://schemas.microsoft.com/office/drawing/2014/main" id="{00000000-0008-0000-0B00-000013000000}"/>
            </a:ext>
          </a:extLst>
        </xdr:cNvPr>
        <xdr:cNvSpPr/>
      </xdr:nvSpPr>
      <xdr:spPr>
        <a:xfrm>
          <a:off x="11714692" y="2781300"/>
          <a:ext cx="0"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editAs="oneCell">
    <xdr:from>
      <xdr:col>0</xdr:col>
      <xdr:colOff>219636</xdr:colOff>
      <xdr:row>111</xdr:row>
      <xdr:rowOff>13446</xdr:rowOff>
    </xdr:from>
    <xdr:to>
      <xdr:col>9</xdr:col>
      <xdr:colOff>236583</xdr:colOff>
      <xdr:row>117</xdr:row>
      <xdr:rowOff>75525</xdr:rowOff>
    </xdr:to>
    <xdr:pic>
      <xdr:nvPicPr>
        <xdr:cNvPr id="20" name="12 Imagen" descr="https://www.fielweb.com/App_Themes/Infobases/ImagenesGeneral/img28082017171325_16231.jpg">
          <a:extLst>
            <a:ext uri="{FF2B5EF4-FFF2-40B4-BE49-F238E27FC236}">
              <a16:creationId xmlns:a16="http://schemas.microsoft.com/office/drawing/2014/main" id="{00000000-0008-0000-0B00-00001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636" y="9866106"/>
          <a:ext cx="5849879" cy="1707999"/>
        </a:xfrm>
        <a:prstGeom prst="rect">
          <a:avLst/>
        </a:prstGeom>
        <a:noFill/>
        <a:ln>
          <a:noFill/>
        </a:ln>
      </xdr:spPr>
    </xdr:pic>
    <xdr:clientData/>
  </xdr:twoCellAnchor>
  <xdr:twoCellAnchor>
    <xdr:from>
      <xdr:col>0</xdr:col>
      <xdr:colOff>224118</xdr:colOff>
      <xdr:row>120</xdr:row>
      <xdr:rowOff>125506</xdr:rowOff>
    </xdr:from>
    <xdr:to>
      <xdr:col>1</xdr:col>
      <xdr:colOff>107576</xdr:colOff>
      <xdr:row>125</xdr:row>
      <xdr:rowOff>4482</xdr:rowOff>
    </xdr:to>
    <xdr:sp macro="" textlink="">
      <xdr:nvSpPr>
        <xdr:cNvPr id="21" name="4 Abrir llave">
          <a:extLst>
            <a:ext uri="{FF2B5EF4-FFF2-40B4-BE49-F238E27FC236}">
              <a16:creationId xmlns:a16="http://schemas.microsoft.com/office/drawing/2014/main" id="{00000000-0008-0000-0B00-000015000000}"/>
            </a:ext>
          </a:extLst>
        </xdr:cNvPr>
        <xdr:cNvSpPr/>
      </xdr:nvSpPr>
      <xdr:spPr>
        <a:xfrm>
          <a:off x="224118" y="11646946"/>
          <a:ext cx="104438" cy="106769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6</xdr:col>
      <xdr:colOff>80682</xdr:colOff>
      <xdr:row>121</xdr:row>
      <xdr:rowOff>13447</xdr:rowOff>
    </xdr:from>
    <xdr:to>
      <xdr:col>6</xdr:col>
      <xdr:colOff>126401</xdr:colOff>
      <xdr:row>125</xdr:row>
      <xdr:rowOff>35859</xdr:rowOff>
    </xdr:to>
    <xdr:sp macro="" textlink="">
      <xdr:nvSpPr>
        <xdr:cNvPr id="22" name="13 Cerrar llave">
          <a:extLst>
            <a:ext uri="{FF2B5EF4-FFF2-40B4-BE49-F238E27FC236}">
              <a16:creationId xmlns:a16="http://schemas.microsoft.com/office/drawing/2014/main" id="{00000000-0008-0000-0B00-000016000000}"/>
            </a:ext>
          </a:extLst>
        </xdr:cNvPr>
        <xdr:cNvSpPr/>
      </xdr:nvSpPr>
      <xdr:spPr>
        <a:xfrm>
          <a:off x="3441102" y="11717767"/>
          <a:ext cx="45719" cy="102825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8</xdr:col>
      <xdr:colOff>632012</xdr:colOff>
      <xdr:row>121</xdr:row>
      <xdr:rowOff>76200</xdr:rowOff>
    </xdr:from>
    <xdr:to>
      <xdr:col>8</xdr:col>
      <xdr:colOff>677731</xdr:colOff>
      <xdr:row>125</xdr:row>
      <xdr:rowOff>98612</xdr:rowOff>
    </xdr:to>
    <xdr:sp macro="" textlink="">
      <xdr:nvSpPr>
        <xdr:cNvPr id="23" name="14 Cerrar llave">
          <a:extLst>
            <a:ext uri="{FF2B5EF4-FFF2-40B4-BE49-F238E27FC236}">
              <a16:creationId xmlns:a16="http://schemas.microsoft.com/office/drawing/2014/main" id="{00000000-0008-0000-0B00-000017000000}"/>
            </a:ext>
          </a:extLst>
        </xdr:cNvPr>
        <xdr:cNvSpPr/>
      </xdr:nvSpPr>
      <xdr:spPr>
        <a:xfrm>
          <a:off x="4419152" y="11780520"/>
          <a:ext cx="0" cy="102825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0</xdr:col>
      <xdr:colOff>76200</xdr:colOff>
      <xdr:row>120</xdr:row>
      <xdr:rowOff>69326</xdr:rowOff>
    </xdr:from>
    <xdr:to>
      <xdr:col>0</xdr:col>
      <xdr:colOff>188258</xdr:colOff>
      <xdr:row>124</xdr:row>
      <xdr:rowOff>131182</xdr:rowOff>
    </xdr:to>
    <xdr:sp macro="" textlink="">
      <xdr:nvSpPr>
        <xdr:cNvPr id="24" name="15 Abrir llave">
          <a:extLst>
            <a:ext uri="{FF2B5EF4-FFF2-40B4-BE49-F238E27FC236}">
              <a16:creationId xmlns:a16="http://schemas.microsoft.com/office/drawing/2014/main" id="{00000000-0008-0000-0B00-000018000000}"/>
            </a:ext>
          </a:extLst>
        </xdr:cNvPr>
        <xdr:cNvSpPr/>
      </xdr:nvSpPr>
      <xdr:spPr>
        <a:xfrm>
          <a:off x="76200" y="11590766"/>
          <a:ext cx="112058" cy="98387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14</xdr:col>
      <xdr:colOff>592672</xdr:colOff>
      <xdr:row>11</xdr:row>
      <xdr:rowOff>0</xdr:rowOff>
    </xdr:from>
    <xdr:to>
      <xdr:col>15</xdr:col>
      <xdr:colOff>10799</xdr:colOff>
      <xdr:row>12</xdr:row>
      <xdr:rowOff>76200</xdr:rowOff>
    </xdr:to>
    <xdr:sp macro="" textlink="">
      <xdr:nvSpPr>
        <xdr:cNvPr id="25" name="9 Cerrar llave">
          <a:extLst>
            <a:ext uri="{FF2B5EF4-FFF2-40B4-BE49-F238E27FC236}">
              <a16:creationId xmlns:a16="http://schemas.microsoft.com/office/drawing/2014/main" id="{00000000-0008-0000-0B00-000019000000}"/>
            </a:ext>
          </a:extLst>
        </xdr:cNvPr>
        <xdr:cNvSpPr/>
      </xdr:nvSpPr>
      <xdr:spPr>
        <a:xfrm>
          <a:off x="8906092" y="3192780"/>
          <a:ext cx="1315507" cy="29718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8</xdr:col>
      <xdr:colOff>941917</xdr:colOff>
      <xdr:row>13</xdr:row>
      <xdr:rowOff>19050</xdr:rowOff>
    </xdr:from>
    <xdr:to>
      <xdr:col>8</xdr:col>
      <xdr:colOff>1122044</xdr:colOff>
      <xdr:row>14</xdr:row>
      <xdr:rowOff>95250</xdr:rowOff>
    </xdr:to>
    <xdr:sp macro="" textlink="">
      <xdr:nvSpPr>
        <xdr:cNvPr id="26" name="12 Cerrar llave">
          <a:extLst>
            <a:ext uri="{FF2B5EF4-FFF2-40B4-BE49-F238E27FC236}">
              <a16:creationId xmlns:a16="http://schemas.microsoft.com/office/drawing/2014/main" id="{00000000-0008-0000-0B00-00001A000000}"/>
            </a:ext>
          </a:extLst>
        </xdr:cNvPr>
        <xdr:cNvSpPr/>
      </xdr:nvSpPr>
      <xdr:spPr>
        <a:xfrm>
          <a:off x="5310717" y="2457450"/>
          <a:ext cx="4867" cy="29972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20Latitude/Dropbox/NILO/EXPERTO%20TRIBUTARIO/27%20ESCUELA%20DE%20EXPERTO%20TRIBUTARIO%20(PROFESOR%20MATERIAL)/PRACTICA%20No%204%20RENTA%20%20SOCIEDADES%20Y%20PN%20oc/01%20La%20Nueva%20CLASE%20resuelto%20FEB%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ACTICA%20No%201%20RENTA%20%20SOCIEDADES%20Y%20PN%20oc\01%20La%20Nueva%20CLASE%20%20alumno%20FEB%20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payca\Desktop\PRACTICA%20No%201%20RENTA%20%20SOCIEDADES%20Y%20PN%20oc\01%20La%20Nueva%20CLASE%20resuelto%20NOV%20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User\Documents\NILO\UNIVERSIDAD\U%20ANDINA\EXAMEN%20COMPLEXIVO\CASO%208%20CRISTINA%20NARANJ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ilo%20Narvaez/Desktop/01%20La%20Nueva%20CLASE%20resuelto%20FEB%2020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Nilo%20Narvaez/Documents/NILO/EXPERTO%20TRIBUTARIO/20%20ESCUELA%20DE%20EXPERTO%20TRIBUTARIO%20(ALUMNO)/PRACTICA%20No%201%20RENTA%20%20SOCIEDADES%20Y%20PN%20oc/01%20TRABAJO%20RENTA%20SOCIEDADES%20mayo%202012%20%20La%20Nueva%20CLAS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Nilo%20Narvaez/Documents/NILO/EXPERTO%20TRIBUTARIO/20%20ESCUELA%20DE%20EXPERTO%20TRIBUTARIO%20(ALUMNO)/PRACTICA%20No%201%20RENTA%20%20SOCIEDADES%20Y%20PN%20oc/01%20TRABAJO%20RENTA%20SOCIEDADES%20FEB%202015%20%20La%20Nueva%20CLA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ICIPO IR"/>
      <sheetName val="ANTICIPO IR 2018"/>
      <sheetName val="DATOS"/>
      <sheetName val="TARIFA IR"/>
      <sheetName val="ACTIVOS F 1"/>
      <sheetName val="ACTIVOS F 2"/>
      <sheetName val="GASTOS"/>
      <sheetName val="INGRESOS"/>
      <sheetName val="Nómina"/>
      <sheetName val="Gasto de Viaje"/>
      <sheetName val="Pagos al Exterior"/>
      <sheetName val="Gasto de Gestión"/>
      <sheetName val="Pérdidas"/>
      <sheetName val="Amortización"/>
      <sheetName val="Provición CxC"/>
      <sheetName val="Costo de Ventas"/>
      <sheetName val="SERV INSTALACION"/>
      <sheetName val="REGALIA"/>
      <sheetName val="PUBLICIDAD"/>
      <sheetName val="Gastos (Resumen)"/>
      <sheetName val="Otros gastos Locales"/>
      <sheetName val="REINVERSIÓN"/>
      <sheetName val="CONCILIACION TRIBUTARIA"/>
      <sheetName val="AJUSTES Y DEDUCCIONES"/>
      <sheetName val="Hoja2"/>
      <sheetName val="AMORTI PT"/>
      <sheetName val="CT x DT"/>
      <sheetName val="DIVIDENDOS"/>
    </sheetNames>
    <sheetDataSet>
      <sheetData sheetId="0"/>
      <sheetData sheetId="1"/>
      <sheetData sheetId="2"/>
      <sheetData sheetId="3"/>
      <sheetData sheetId="4">
        <row r="76">
          <cell r="B76">
            <v>0.1</v>
          </cell>
          <cell r="C76" t="str">
            <v xml:space="preserve"> X</v>
          </cell>
          <cell r="D76">
            <v>1000</v>
          </cell>
          <cell r="E76" t="str">
            <v>X</v>
          </cell>
          <cell r="F76">
            <v>9</v>
          </cell>
          <cell r="G76" t="str">
            <v>MESES</v>
          </cell>
        </row>
        <row r="79">
          <cell r="A79" t="str">
            <v>DEP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8">
          <cell r="J28">
            <v>80535.968659551509</v>
          </cell>
        </row>
      </sheetData>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1. INGRESOS"/>
      <sheetName val="2. GASTOS"/>
      <sheetName val="3. CONCILIACION TRIBUTARIA"/>
      <sheetName val="4. AJUSTES Y DEDUCCIONES"/>
      <sheetName val="5. AMORTI PT"/>
      <sheetName val="6. REINVERSIÓN"/>
      <sheetName val="7. ANTICIPO IR"/>
      <sheetName val="TARIFA IR"/>
    </sheetNames>
    <sheetDataSet>
      <sheetData sheetId="0">
        <row r="72">
          <cell r="B72" t="str">
            <v>TOTAL INGRESOS</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NTICIPO IR"/>
      <sheetName val="CONCILIACION TRIBUTARIA"/>
      <sheetName val="INGRESOS"/>
      <sheetName val="ACTIVOS F"/>
      <sheetName val="GASTOS"/>
      <sheetName val="Nómina"/>
      <sheetName val="Gasto de Viaje"/>
      <sheetName val="Pagos al Exterior"/>
      <sheetName val="Gasto de Gestión"/>
      <sheetName val="Pérdidas"/>
      <sheetName val="Amortización"/>
      <sheetName val="Provición CxC"/>
      <sheetName val="Costo de Ventas"/>
      <sheetName val="Otros gastos Locales"/>
      <sheetName val="Gastos (Resumen)"/>
      <sheetName val="AJUSTES Y DEDUCCIONES"/>
      <sheetName val="AMORTI PT"/>
    </sheetNames>
    <sheetDataSet>
      <sheetData sheetId="0" refreshError="1"/>
      <sheetData sheetId="1" refreshError="1"/>
      <sheetData sheetId="2" refreshError="1">
        <row r="3">
          <cell r="B3" t="str">
            <v>Utilidad Contable o Pérdida Contable</v>
          </cell>
        </row>
        <row r="4">
          <cell r="B4" t="str">
            <v>15% Utilidad Trabajadores</v>
          </cell>
        </row>
        <row r="5">
          <cell r="B5" t="str">
            <v>Ingresos Excentos</v>
          </cell>
        </row>
        <row r="6">
          <cell r="B6" t="str">
            <v>Gastos no deducibles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GRESOS"/>
      <sheetName val="GASTOS"/>
      <sheetName val="1. CONCILIACION TRIBUTARIA"/>
      <sheetName val="AJUSTES"/>
      <sheetName val="AMORTIZACION"/>
      <sheetName val="2. ANTICIPO IR"/>
      <sheetName val="3 Y 4 REPARTO UT Y RET DIV"/>
      <sheetName val="5. IR PN"/>
      <sheetName val="RECALCULO IR DIVIDENDOS"/>
    </sheetNames>
    <sheetDataSet>
      <sheetData sheetId="0" refreshError="1">
        <row r="9">
          <cell r="C9">
            <v>435610.56</v>
          </cell>
        </row>
        <row r="10">
          <cell r="C10">
            <v>12310</v>
          </cell>
        </row>
        <row r="11">
          <cell r="C11">
            <v>-10324.61</v>
          </cell>
        </row>
        <row r="25">
          <cell r="C25">
            <v>1042815.36</v>
          </cell>
        </row>
        <row r="49">
          <cell r="C49">
            <v>302737.03999999986</v>
          </cell>
        </row>
        <row r="67">
          <cell r="C67">
            <v>1226320.8999999999</v>
          </cell>
        </row>
        <row r="76">
          <cell r="C76">
            <v>987980.81</v>
          </cell>
        </row>
      </sheetData>
      <sheetData sheetId="1" refreshError="1"/>
      <sheetData sheetId="2" refreshError="1"/>
      <sheetData sheetId="3" refreshError="1">
        <row r="4">
          <cell r="B4">
            <v>-35751.013499999979</v>
          </cell>
        </row>
        <row r="5">
          <cell r="B5">
            <v>-63450</v>
          </cell>
        </row>
        <row r="7">
          <cell r="B7">
            <v>51118.253300991615</v>
          </cell>
        </row>
        <row r="8">
          <cell r="B8">
            <v>1849.7620048512576</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ICIPO IR"/>
      <sheetName val="REINVERSIÓN"/>
      <sheetName val="CONCILIACION TRIBUTARIA"/>
      <sheetName val="DATOS"/>
      <sheetName val="TARIFA IR"/>
      <sheetName val="INGRESOS"/>
      <sheetName val="ACTIVOS F 1"/>
      <sheetName val="ACTIVOS F 2"/>
      <sheetName val="GASTOS"/>
      <sheetName val="Nómina"/>
      <sheetName val="Gasto de Viaje"/>
      <sheetName val="Pagos al Exterior"/>
      <sheetName val="Gasto de Gestión"/>
      <sheetName val="Pérdidas"/>
      <sheetName val="Amortización"/>
      <sheetName val="Provición CxC"/>
      <sheetName val="Costo de Ventas"/>
      <sheetName val="SERV TECNICO"/>
      <sheetName val="PUBLICIDAD"/>
      <sheetName val="Otros gastos Locales"/>
      <sheetName val="Gastos (Resumen)"/>
      <sheetName val="AJUSTES Y DEDUCCIONES"/>
      <sheetName val="AMORTI PT"/>
      <sheetName val="Hoja1"/>
    </sheetNames>
    <sheetDataSet>
      <sheetData sheetId="0" refreshError="1"/>
      <sheetData sheetId="1" refreshError="1"/>
      <sheetData sheetId="2" refreshError="1"/>
      <sheetData sheetId="3" refreshError="1">
        <row r="2">
          <cell r="B2" t="str">
            <v xml:space="preserve">LA NUEVA S.A. </v>
          </cell>
        </row>
        <row r="4">
          <cell r="B4" t="str">
            <v>AL 31-12-20XX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refreshError="1">
        <row r="9">
          <cell r="D9">
            <v>1243045</v>
          </cell>
        </row>
        <row r="219">
          <cell r="C219">
            <v>110000</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refreshError="1">
        <row r="185">
          <cell r="C185">
            <v>3300</v>
          </cell>
        </row>
        <row r="213">
          <cell r="C213">
            <v>10394.999999999998</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90"/>
  <sheetViews>
    <sheetView showGridLines="0" topLeftCell="A259" zoomScale="160" zoomScaleNormal="160" workbookViewId="0">
      <selection activeCell="A263" sqref="A263:A264"/>
    </sheetView>
  </sheetViews>
  <sheetFormatPr baseColWidth="10" defaultColWidth="11.36328125" defaultRowHeight="14.5"/>
  <cols>
    <col min="1" max="1" width="5.81640625" style="213" customWidth="1"/>
    <col min="2" max="2" width="40.1796875" customWidth="1"/>
    <col min="3" max="3" width="19.1796875" style="1404" customWidth="1"/>
    <col min="4" max="4" width="28.36328125" style="1434" customWidth="1"/>
    <col min="5" max="5" width="11.36328125" style="2"/>
    <col min="6" max="6" width="15.1796875" customWidth="1"/>
    <col min="9" max="9" width="15.81640625" customWidth="1"/>
  </cols>
  <sheetData>
    <row r="1" spans="1:18">
      <c r="A1" s="212"/>
      <c r="B1" s="1"/>
      <c r="F1" s="1"/>
      <c r="G1" s="1"/>
      <c r="H1" s="1"/>
      <c r="I1" s="1"/>
      <c r="J1" s="1"/>
      <c r="K1" s="1"/>
      <c r="L1" s="1"/>
      <c r="M1" s="1"/>
      <c r="N1" s="1"/>
      <c r="O1" s="1"/>
      <c r="P1" s="1"/>
      <c r="Q1" s="1"/>
      <c r="R1" s="1"/>
    </row>
    <row r="2" spans="1:18">
      <c r="A2" s="212"/>
      <c r="B2" s="3" t="s">
        <v>927</v>
      </c>
      <c r="C2" s="1405"/>
      <c r="F2" s="1"/>
      <c r="G2" s="1"/>
      <c r="H2" s="1"/>
      <c r="I2" s="1"/>
      <c r="J2" s="1"/>
      <c r="K2" s="1"/>
      <c r="L2" s="1"/>
      <c r="M2" s="1"/>
      <c r="N2" s="1"/>
      <c r="O2" s="1"/>
      <c r="P2" s="1"/>
      <c r="Q2" s="1"/>
      <c r="R2" s="1"/>
    </row>
    <row r="3" spans="1:18">
      <c r="A3" s="212"/>
      <c r="B3" s="3" t="s">
        <v>0</v>
      </c>
      <c r="C3" s="1405"/>
      <c r="F3" s="1"/>
      <c r="G3" s="1"/>
      <c r="H3" s="1"/>
      <c r="I3" s="1"/>
      <c r="J3" s="1"/>
      <c r="K3" s="1"/>
      <c r="L3" s="1"/>
      <c r="M3" s="1"/>
      <c r="N3" s="1"/>
      <c r="O3" s="1"/>
      <c r="P3" s="1"/>
      <c r="Q3" s="1"/>
      <c r="R3" s="1"/>
    </row>
    <row r="4" spans="1:18" s="195" customFormat="1">
      <c r="A4" s="212"/>
      <c r="B4" s="188" t="s">
        <v>99</v>
      </c>
      <c r="C4" s="1406"/>
      <c r="D4" s="1435"/>
      <c r="E4" s="184"/>
      <c r="F4" s="183"/>
      <c r="G4" s="183"/>
      <c r="H4" s="183"/>
      <c r="I4" s="183"/>
      <c r="J4" s="183"/>
      <c r="K4" s="183"/>
      <c r="L4" s="183"/>
      <c r="M4" s="183"/>
      <c r="N4" s="183"/>
      <c r="O4" s="183"/>
      <c r="P4" s="183"/>
      <c r="Q4" s="183"/>
      <c r="R4" s="183"/>
    </row>
    <row r="5" spans="1:18" s="195" customFormat="1">
      <c r="A5" s="212"/>
      <c r="B5" s="183"/>
      <c r="C5" s="1406"/>
      <c r="D5" s="1435"/>
      <c r="E5" s="184"/>
      <c r="F5" s="183"/>
      <c r="G5" s="183"/>
      <c r="H5" s="183"/>
      <c r="I5" s="183"/>
      <c r="J5" s="183"/>
      <c r="K5" s="183"/>
      <c r="L5" s="183"/>
      <c r="M5" s="183"/>
      <c r="N5" s="183"/>
      <c r="O5" s="183"/>
      <c r="P5" s="183"/>
      <c r="Q5" s="183"/>
      <c r="R5" s="183"/>
    </row>
    <row r="6" spans="1:18" s="195" customFormat="1">
      <c r="A6" s="212" t="s">
        <v>1143</v>
      </c>
      <c r="B6" s="188" t="s">
        <v>1</v>
      </c>
      <c r="C6" s="1406"/>
      <c r="D6" s="1436"/>
      <c r="E6" s="184"/>
      <c r="F6" s="183"/>
      <c r="G6" s="183"/>
      <c r="H6" s="183"/>
      <c r="I6" s="183"/>
      <c r="J6" s="183"/>
      <c r="K6" s="183"/>
      <c r="L6" s="183"/>
      <c r="M6" s="183"/>
      <c r="N6" s="183"/>
      <c r="O6" s="183"/>
      <c r="P6" s="183"/>
      <c r="Q6" s="183"/>
      <c r="R6" s="183"/>
    </row>
    <row r="7" spans="1:18" s="195" customFormat="1">
      <c r="A7" s="212" t="s">
        <v>1144</v>
      </c>
      <c r="B7" s="188" t="s">
        <v>1093</v>
      </c>
      <c r="C7" s="1406"/>
      <c r="D7" s="1463">
        <f>SUM(D8:D10)</f>
        <v>1066500.6873965841</v>
      </c>
      <c r="E7" s="184"/>
      <c r="F7" s="183"/>
      <c r="G7" s="183"/>
      <c r="H7" s="183"/>
      <c r="I7" s="183"/>
      <c r="J7" s="183"/>
      <c r="K7" s="183"/>
      <c r="L7" s="183"/>
      <c r="M7" s="183"/>
      <c r="N7" s="183"/>
      <c r="O7" s="183"/>
      <c r="P7" s="183"/>
      <c r="Q7" s="183"/>
      <c r="R7" s="183"/>
    </row>
    <row r="8" spans="1:18" s="195" customFormat="1">
      <c r="A8" s="212" t="s">
        <v>1145</v>
      </c>
      <c r="B8" s="1402" t="s">
        <v>1096</v>
      </c>
      <c r="C8" s="1406"/>
      <c r="D8" s="1463">
        <v>358751.15869829204</v>
      </c>
      <c r="E8" s="184"/>
      <c r="F8" s="183"/>
      <c r="G8" s="183"/>
      <c r="H8" s="183"/>
      <c r="I8" s="183"/>
      <c r="J8" s="183"/>
      <c r="K8" s="183"/>
      <c r="L8" s="183"/>
      <c r="M8" s="183"/>
      <c r="N8" s="183"/>
      <c r="O8" s="183"/>
      <c r="P8" s="183"/>
      <c r="Q8" s="183"/>
      <c r="R8" s="183"/>
    </row>
    <row r="9" spans="1:18" s="195" customFormat="1">
      <c r="A9" s="212" t="s">
        <v>1146</v>
      </c>
      <c r="B9" s="1402" t="s">
        <v>1094</v>
      </c>
      <c r="C9" s="1406"/>
      <c r="D9" s="1463">
        <v>705901.57869829203</v>
      </c>
      <c r="E9" s="184"/>
      <c r="F9" s="183"/>
      <c r="G9" s="183"/>
      <c r="H9" s="183"/>
      <c r="I9" s="183"/>
      <c r="J9" s="183"/>
      <c r="K9" s="183"/>
      <c r="L9" s="183"/>
      <c r="M9" s="183"/>
      <c r="N9" s="183"/>
      <c r="O9" s="183"/>
      <c r="P9" s="183"/>
      <c r="Q9" s="183"/>
      <c r="R9" s="183"/>
    </row>
    <row r="10" spans="1:18" s="195" customFormat="1">
      <c r="A10" s="212" t="s">
        <v>1147</v>
      </c>
      <c r="B10" s="1402" t="s">
        <v>1095</v>
      </c>
      <c r="C10" s="1406"/>
      <c r="D10" s="1463">
        <v>1847.95</v>
      </c>
      <c r="E10" s="184"/>
      <c r="F10" s="183"/>
      <c r="G10" s="183"/>
      <c r="H10" s="183"/>
      <c r="I10" s="183"/>
      <c r="J10" s="183"/>
      <c r="K10" s="183"/>
      <c r="L10" s="183"/>
      <c r="M10" s="183"/>
      <c r="N10" s="183"/>
      <c r="O10" s="183"/>
      <c r="P10" s="183"/>
      <c r="Q10" s="183"/>
      <c r="R10" s="183"/>
    </row>
    <row r="11" spans="1:18" s="195" customFormat="1">
      <c r="A11" s="212" t="s">
        <v>1140</v>
      </c>
      <c r="B11" s="188" t="s">
        <v>1102</v>
      </c>
      <c r="C11" s="1406"/>
      <c r="D11" s="1463">
        <v>335723.64</v>
      </c>
      <c r="E11" s="184"/>
      <c r="F11" s="183"/>
      <c r="G11" s="183"/>
      <c r="H11" s="183"/>
      <c r="I11" s="183"/>
      <c r="J11" s="183"/>
      <c r="K11" s="183"/>
      <c r="L11" s="183"/>
      <c r="M11" s="183"/>
      <c r="N11" s="183"/>
      <c r="O11" s="183"/>
      <c r="P11" s="183"/>
      <c r="Q11" s="183"/>
      <c r="R11" s="183"/>
    </row>
    <row r="12" spans="1:18" s="195" customFormat="1" ht="26">
      <c r="A12" s="212" t="s">
        <v>1141</v>
      </c>
      <c r="B12" s="1403" t="s">
        <v>1111</v>
      </c>
      <c r="C12" s="1406"/>
      <c r="D12" s="1463">
        <v>335723.64</v>
      </c>
      <c r="E12" s="184"/>
      <c r="F12" s="183"/>
      <c r="G12" s="183"/>
      <c r="H12" s="183"/>
      <c r="I12" s="183"/>
      <c r="J12" s="183"/>
      <c r="K12" s="183"/>
      <c r="L12" s="183"/>
      <c r="M12" s="183"/>
      <c r="N12" s="183"/>
      <c r="O12" s="183"/>
      <c r="P12" s="183"/>
      <c r="Q12" s="183"/>
      <c r="R12" s="183"/>
    </row>
    <row r="13" spans="1:18" s="195" customFormat="1">
      <c r="A13" s="212" t="s">
        <v>1142</v>
      </c>
      <c r="B13" s="188" t="s">
        <v>1097</v>
      </c>
      <c r="C13" s="1406"/>
      <c r="D13" s="1463">
        <f>SUM(D14:D27)</f>
        <v>5419131.620000001</v>
      </c>
      <c r="E13" s="184"/>
      <c r="F13" s="183"/>
      <c r="G13" s="183"/>
      <c r="H13" s="183"/>
      <c r="I13" s="183"/>
      <c r="J13" s="183"/>
      <c r="K13" s="183"/>
      <c r="L13" s="183"/>
      <c r="M13" s="183"/>
      <c r="N13" s="183"/>
      <c r="O13" s="183"/>
      <c r="P13" s="183"/>
      <c r="Q13" s="183"/>
      <c r="R13" s="183"/>
    </row>
    <row r="14" spans="1:18" s="195" customFormat="1">
      <c r="A14" s="212" t="s">
        <v>1126</v>
      </c>
      <c r="B14" s="1402" t="s">
        <v>1112</v>
      </c>
      <c r="C14" s="1406"/>
      <c r="D14" s="1463">
        <v>1845765.96</v>
      </c>
      <c r="E14" s="184"/>
      <c r="F14" s="183"/>
      <c r="G14" s="183"/>
      <c r="H14" s="183"/>
      <c r="I14" s="183"/>
      <c r="J14" s="183"/>
      <c r="K14" s="183"/>
      <c r="L14" s="183"/>
      <c r="M14" s="183"/>
      <c r="N14" s="183"/>
      <c r="O14" s="183"/>
      <c r="P14" s="183"/>
      <c r="Q14" s="183"/>
      <c r="R14" s="183"/>
    </row>
    <row r="15" spans="1:18" s="195" customFormat="1">
      <c r="A15" s="212" t="s">
        <v>1127</v>
      </c>
      <c r="B15" s="1402" t="s">
        <v>1113</v>
      </c>
      <c r="C15" s="1406"/>
      <c r="D15" s="1463">
        <v>1850358.45</v>
      </c>
      <c r="E15" s="184"/>
      <c r="F15" s="183"/>
      <c r="G15" s="183"/>
      <c r="H15" s="183"/>
      <c r="I15" s="183"/>
      <c r="J15" s="183"/>
      <c r="K15" s="183"/>
      <c r="L15" s="183"/>
      <c r="M15" s="183"/>
      <c r="N15" s="183"/>
      <c r="O15" s="183"/>
      <c r="P15" s="183"/>
      <c r="Q15" s="183"/>
      <c r="R15" s="183"/>
    </row>
    <row r="16" spans="1:18" s="195" customFormat="1">
      <c r="A16" s="212" t="s">
        <v>1128</v>
      </c>
      <c r="B16" s="1402" t="s">
        <v>1114</v>
      </c>
      <c r="C16" s="1406"/>
      <c r="D16" s="1463">
        <v>250000</v>
      </c>
      <c r="E16" s="184"/>
      <c r="F16" s="183"/>
      <c r="G16" s="183"/>
      <c r="H16" s="183"/>
      <c r="I16" s="183"/>
      <c r="J16" s="183"/>
      <c r="K16" s="183"/>
      <c r="L16" s="183"/>
      <c r="M16" s="183"/>
      <c r="N16" s="183"/>
      <c r="O16" s="183"/>
      <c r="P16" s="183"/>
      <c r="Q16" s="183"/>
      <c r="R16" s="183"/>
    </row>
    <row r="17" spans="1:18" s="195" customFormat="1">
      <c r="A17" s="212" t="s">
        <v>1129</v>
      </c>
      <c r="B17" s="1402" t="s">
        <v>1115</v>
      </c>
      <c r="C17" s="1406"/>
      <c r="D17" s="1463">
        <v>96995.49</v>
      </c>
      <c r="E17" s="184"/>
      <c r="F17" s="183"/>
      <c r="G17" s="183"/>
      <c r="H17" s="183"/>
      <c r="I17" s="183"/>
      <c r="J17" s="183"/>
      <c r="K17" s="183"/>
      <c r="L17" s="183"/>
      <c r="M17" s="183"/>
      <c r="N17" s="183"/>
      <c r="O17" s="183"/>
      <c r="P17" s="183"/>
      <c r="Q17" s="183"/>
      <c r="R17" s="183"/>
    </row>
    <row r="18" spans="1:18" s="195" customFormat="1">
      <c r="A18" s="212" t="s">
        <v>1130</v>
      </c>
      <c r="B18" s="1402" t="s">
        <v>1116</v>
      </c>
      <c r="C18" s="1406"/>
      <c r="D18" s="1463">
        <v>137966.32</v>
      </c>
      <c r="E18" s="184"/>
      <c r="F18" s="183"/>
      <c r="G18" s="183"/>
      <c r="H18" s="183"/>
      <c r="I18" s="183"/>
      <c r="J18" s="183"/>
      <c r="K18" s="183"/>
      <c r="L18" s="183"/>
      <c r="M18" s="183"/>
      <c r="N18" s="183"/>
      <c r="O18" s="183"/>
      <c r="P18" s="183"/>
      <c r="Q18" s="183"/>
      <c r="R18" s="183"/>
    </row>
    <row r="19" spans="1:18" s="195" customFormat="1">
      <c r="A19" s="212" t="s">
        <v>1131</v>
      </c>
      <c r="B19" s="1402" t="s">
        <v>1117</v>
      </c>
      <c r="C19" s="1406"/>
      <c r="D19" s="1463">
        <v>401266.48</v>
      </c>
      <c r="E19" s="184"/>
      <c r="F19" s="183"/>
      <c r="G19" s="183"/>
      <c r="H19" s="183"/>
      <c r="I19" s="183"/>
      <c r="J19" s="183"/>
      <c r="K19" s="183"/>
      <c r="L19" s="183"/>
      <c r="M19" s="183"/>
      <c r="N19" s="183"/>
      <c r="O19" s="183"/>
      <c r="P19" s="183"/>
      <c r="Q19" s="183"/>
      <c r="R19" s="183"/>
    </row>
    <row r="20" spans="1:18" s="195" customFormat="1">
      <c r="A20" s="212" t="s">
        <v>1132</v>
      </c>
      <c r="B20" s="1402" t="s">
        <v>1118</v>
      </c>
      <c r="C20" s="1406"/>
      <c r="D20" s="1463">
        <v>374876.83</v>
      </c>
      <c r="E20" s="184"/>
      <c r="F20" s="183"/>
      <c r="G20" s="183"/>
      <c r="H20" s="183"/>
      <c r="I20" s="183"/>
      <c r="J20" s="183"/>
      <c r="K20" s="183"/>
      <c r="L20" s="183"/>
      <c r="M20" s="183"/>
      <c r="N20" s="183"/>
      <c r="O20" s="183"/>
      <c r="P20" s="183"/>
      <c r="Q20" s="183"/>
      <c r="R20" s="183"/>
    </row>
    <row r="21" spans="1:18" s="195" customFormat="1">
      <c r="A21" s="212" t="s">
        <v>1133</v>
      </c>
      <c r="B21" s="1402" t="s">
        <v>1119</v>
      </c>
      <c r="C21" s="1406"/>
      <c r="D21" s="1463">
        <v>5531.9</v>
      </c>
      <c r="E21" s="184"/>
      <c r="F21" s="183"/>
      <c r="G21" s="183"/>
      <c r="H21" s="183"/>
      <c r="I21" s="183"/>
      <c r="J21" s="183"/>
      <c r="K21" s="183"/>
      <c r="L21" s="183"/>
      <c r="M21" s="183"/>
      <c r="N21" s="183"/>
      <c r="O21" s="183"/>
      <c r="P21" s="183"/>
      <c r="Q21" s="183"/>
      <c r="R21" s="183"/>
    </row>
    <row r="22" spans="1:18" s="195" customFormat="1">
      <c r="A22" s="212" t="s">
        <v>1134</v>
      </c>
      <c r="B22" s="1402" t="s">
        <v>1120</v>
      </c>
      <c r="C22" s="1406"/>
      <c r="D22" s="1463">
        <v>98703.16</v>
      </c>
      <c r="E22" s="184"/>
      <c r="F22" s="183"/>
      <c r="G22" s="183"/>
      <c r="H22" s="183"/>
      <c r="I22" s="183"/>
      <c r="J22" s="183"/>
      <c r="K22" s="183"/>
      <c r="L22" s="183"/>
      <c r="M22" s="183"/>
      <c r="N22" s="183"/>
      <c r="O22" s="183"/>
      <c r="P22" s="183"/>
      <c r="Q22" s="183"/>
      <c r="R22" s="183"/>
    </row>
    <row r="23" spans="1:18" s="195" customFormat="1">
      <c r="A23" s="212" t="s">
        <v>1135</v>
      </c>
      <c r="B23" s="1402" t="s">
        <v>1121</v>
      </c>
      <c r="C23" s="1406"/>
      <c r="D23" s="1463">
        <v>51257.61</v>
      </c>
      <c r="E23" s="184"/>
      <c r="F23" s="183"/>
      <c r="G23" s="183"/>
      <c r="H23" s="183"/>
      <c r="I23" s="183"/>
      <c r="J23" s="183"/>
      <c r="K23" s="183"/>
      <c r="L23" s="183"/>
      <c r="M23" s="183"/>
      <c r="N23" s="183"/>
      <c r="O23" s="183"/>
      <c r="P23" s="183"/>
      <c r="Q23" s="183"/>
      <c r="R23" s="183"/>
    </row>
    <row r="24" spans="1:18" s="195" customFormat="1">
      <c r="A24" s="212" t="s">
        <v>1136</v>
      </c>
      <c r="B24" s="1402" t="s">
        <v>1122</v>
      </c>
      <c r="C24" s="1406"/>
      <c r="D24" s="1463">
        <v>273635.37</v>
      </c>
      <c r="E24" s="184"/>
      <c r="F24" s="183"/>
      <c r="G24" s="183"/>
      <c r="H24" s="183"/>
      <c r="I24" s="183"/>
      <c r="J24" s="183"/>
      <c r="K24" s="183"/>
      <c r="L24" s="183"/>
      <c r="M24" s="183"/>
      <c r="N24" s="183"/>
      <c r="O24" s="183"/>
      <c r="P24" s="183"/>
      <c r="Q24" s="183"/>
      <c r="R24" s="183"/>
    </row>
    <row r="25" spans="1:18" s="195" customFormat="1">
      <c r="A25" s="212" t="s">
        <v>1137</v>
      </c>
      <c r="B25" s="1402" t="s">
        <v>1123</v>
      </c>
      <c r="C25" s="1406"/>
      <c r="D25" s="1463">
        <v>633.83000000000004</v>
      </c>
      <c r="E25" s="184"/>
      <c r="F25" s="183"/>
      <c r="G25" s="183"/>
      <c r="H25" s="183"/>
      <c r="I25" s="183"/>
      <c r="J25" s="183"/>
      <c r="K25" s="183"/>
      <c r="L25" s="183"/>
      <c r="M25" s="183"/>
      <c r="N25" s="183"/>
      <c r="O25" s="183"/>
      <c r="P25" s="183"/>
      <c r="Q25" s="183"/>
      <c r="R25" s="183"/>
    </row>
    <row r="26" spans="1:18" s="195" customFormat="1">
      <c r="A26" s="212" t="s">
        <v>1138</v>
      </c>
      <c r="B26" s="1402" t="s">
        <v>1124</v>
      </c>
      <c r="C26" s="1406"/>
      <c r="D26" s="1463">
        <v>32140.22</v>
      </c>
      <c r="E26" s="184"/>
      <c r="F26" s="183"/>
      <c r="G26" s="183"/>
      <c r="H26" s="183"/>
      <c r="I26" s="183"/>
      <c r="J26" s="183"/>
      <c r="K26" s="183"/>
      <c r="L26" s="183"/>
      <c r="M26" s="183"/>
      <c r="N26" s="183"/>
      <c r="O26" s="183"/>
      <c r="P26" s="183"/>
      <c r="Q26" s="183"/>
      <c r="R26" s="183"/>
    </row>
    <row r="27" spans="1:18" s="195" customFormat="1">
      <c r="A27" s="212" t="s">
        <v>1139</v>
      </c>
      <c r="B27" s="1402" t="s">
        <v>1125</v>
      </c>
      <c r="C27" s="1406"/>
      <c r="D27" s="1463">
        <f>-'2. GASTOS'!G223</f>
        <v>0</v>
      </c>
      <c r="E27" s="184"/>
      <c r="F27" s="183"/>
      <c r="G27" s="183"/>
      <c r="H27" s="183"/>
      <c r="I27" s="183"/>
      <c r="J27" s="183"/>
      <c r="K27" s="183"/>
      <c r="L27" s="183"/>
      <c r="M27" s="183"/>
      <c r="N27" s="183"/>
      <c r="O27" s="183"/>
      <c r="P27" s="183"/>
      <c r="Q27" s="183"/>
      <c r="R27" s="183"/>
    </row>
    <row r="28" spans="1:18" s="195" customFormat="1">
      <c r="A28" s="212" t="s">
        <v>1148</v>
      </c>
      <c r="B28" s="188" t="s">
        <v>1098</v>
      </c>
      <c r="C28" s="1406"/>
      <c r="D28" s="1463">
        <f>SUM(D29:D31)</f>
        <v>112481.2</v>
      </c>
      <c r="E28" s="184"/>
      <c r="F28" s="183"/>
      <c r="G28" s="183"/>
      <c r="H28" s="183"/>
      <c r="I28" s="183"/>
      <c r="J28" s="183"/>
      <c r="K28" s="183"/>
      <c r="L28" s="183"/>
      <c r="M28" s="183"/>
      <c r="N28" s="183"/>
      <c r="O28" s="183"/>
      <c r="P28" s="183"/>
      <c r="Q28" s="183"/>
      <c r="R28" s="183"/>
    </row>
    <row r="29" spans="1:18" s="195" customFormat="1">
      <c r="A29" s="212" t="s">
        <v>1149</v>
      </c>
      <c r="B29" s="1433" t="s">
        <v>1150</v>
      </c>
      <c r="C29" s="1406"/>
      <c r="D29" s="1463">
        <v>64570.78</v>
      </c>
      <c r="E29" s="1435"/>
      <c r="F29" s="183"/>
      <c r="G29" s="183"/>
      <c r="H29" s="183"/>
      <c r="I29" s="183"/>
      <c r="J29" s="183"/>
      <c r="K29" s="183"/>
      <c r="L29" s="183"/>
      <c r="M29" s="183"/>
      <c r="N29" s="183"/>
      <c r="O29" s="183"/>
      <c r="P29" s="183"/>
      <c r="Q29" s="183"/>
      <c r="R29" s="183"/>
    </row>
    <row r="30" spans="1:18" s="195" customFormat="1">
      <c r="A30" s="212" t="s">
        <v>1151</v>
      </c>
      <c r="B30" s="1433" t="s">
        <v>1152</v>
      </c>
      <c r="C30" s="1406"/>
      <c r="D30" s="1463">
        <v>47910.42</v>
      </c>
      <c r="E30" s="184"/>
      <c r="F30" s="183"/>
      <c r="G30" s="183"/>
      <c r="H30" s="183"/>
      <c r="I30" s="183"/>
      <c r="J30" s="183"/>
      <c r="K30" s="183"/>
      <c r="L30" s="183"/>
      <c r="M30" s="183"/>
      <c r="N30" s="183"/>
      <c r="O30" s="183"/>
      <c r="P30" s="183"/>
      <c r="Q30" s="183"/>
      <c r="R30" s="183"/>
    </row>
    <row r="31" spans="1:18" s="195" customFormat="1">
      <c r="A31" s="212" t="s">
        <v>1153</v>
      </c>
      <c r="B31" s="1433" t="s">
        <v>1154</v>
      </c>
      <c r="C31" s="1406"/>
      <c r="D31" s="1463">
        <f>-'2. GASTOS'!G233</f>
        <v>0</v>
      </c>
      <c r="E31" s="184"/>
      <c r="F31" s="183"/>
      <c r="G31" s="183"/>
      <c r="H31" s="183"/>
      <c r="I31" s="183"/>
      <c r="J31" s="183"/>
      <c r="K31" s="183"/>
      <c r="L31" s="183"/>
      <c r="M31" s="183"/>
      <c r="N31" s="183"/>
      <c r="O31" s="183"/>
      <c r="P31" s="183"/>
      <c r="Q31" s="183"/>
      <c r="R31" s="183"/>
    </row>
    <row r="32" spans="1:18" s="195" customFormat="1">
      <c r="A32" s="212" t="s">
        <v>1155</v>
      </c>
      <c r="B32" s="188" t="s">
        <v>1099</v>
      </c>
      <c r="C32" s="1406"/>
      <c r="D32" s="1463">
        <v>20000</v>
      </c>
      <c r="E32" s="184"/>
      <c r="F32" s="183"/>
      <c r="G32" s="183"/>
      <c r="H32" s="183"/>
      <c r="I32" s="183"/>
      <c r="J32" s="183"/>
      <c r="K32" s="183"/>
      <c r="L32" s="183"/>
      <c r="M32" s="183"/>
      <c r="N32" s="183"/>
      <c r="O32" s="183"/>
      <c r="P32" s="183"/>
      <c r="Q32" s="183"/>
      <c r="R32" s="183"/>
    </row>
    <row r="33" spans="1:18" s="195" customFormat="1">
      <c r="A33" s="212" t="s">
        <v>1156</v>
      </c>
      <c r="B33" s="1433" t="s">
        <v>1157</v>
      </c>
      <c r="C33" s="1406"/>
      <c r="D33" s="1463">
        <v>20000</v>
      </c>
      <c r="E33" s="184"/>
      <c r="F33" s="183"/>
      <c r="G33" s="183"/>
      <c r="H33" s="183"/>
      <c r="I33" s="183"/>
      <c r="J33" s="183"/>
      <c r="K33" s="183"/>
      <c r="L33" s="183"/>
      <c r="M33" s="183"/>
      <c r="N33" s="183"/>
      <c r="O33" s="183"/>
      <c r="P33" s="183"/>
      <c r="Q33" s="183"/>
      <c r="R33" s="183"/>
    </row>
    <row r="34" spans="1:18" s="195" customFormat="1">
      <c r="A34" s="212" t="s">
        <v>1158</v>
      </c>
      <c r="B34" s="188" t="s">
        <v>1100</v>
      </c>
      <c r="C34" s="1406"/>
      <c r="D34" s="1463">
        <f>SUM(D35:D41)</f>
        <v>357204.52</v>
      </c>
      <c r="E34" s="184"/>
      <c r="F34" s="183"/>
      <c r="G34" s="183"/>
      <c r="H34" s="183"/>
      <c r="I34" s="183"/>
      <c r="J34" s="183"/>
      <c r="K34" s="183"/>
      <c r="L34" s="183"/>
      <c r="M34" s="183"/>
      <c r="N34" s="183"/>
      <c r="O34" s="183"/>
      <c r="P34" s="183"/>
      <c r="Q34" s="183"/>
      <c r="R34" s="183"/>
    </row>
    <row r="35" spans="1:18" s="195" customFormat="1">
      <c r="A35" s="212" t="s">
        <v>1159</v>
      </c>
      <c r="B35" s="1433" t="s">
        <v>1160</v>
      </c>
      <c r="C35" s="1406"/>
      <c r="D35" s="1468">
        <v>30000</v>
      </c>
      <c r="E35" s="184"/>
      <c r="F35" s="183"/>
      <c r="G35" s="183"/>
      <c r="H35" s="183"/>
      <c r="I35" s="183"/>
      <c r="J35" s="183"/>
      <c r="K35" s="183"/>
      <c r="L35" s="183"/>
      <c r="M35" s="183"/>
      <c r="N35" s="183"/>
      <c r="O35" s="183"/>
      <c r="P35" s="183"/>
      <c r="Q35" s="183"/>
      <c r="R35" s="183"/>
    </row>
    <row r="36" spans="1:18" s="195" customFormat="1">
      <c r="A36" s="212" t="s">
        <v>1161</v>
      </c>
      <c r="B36" s="1433" t="s">
        <v>1162</v>
      </c>
      <c r="C36" s="1406"/>
      <c r="D36" s="1468">
        <v>180230.98</v>
      </c>
      <c r="E36" s="184"/>
      <c r="F36" s="183"/>
      <c r="G36" s="183"/>
      <c r="H36" s="183"/>
      <c r="I36" s="183"/>
      <c r="J36" s="183"/>
      <c r="K36" s="183"/>
      <c r="L36" s="183"/>
      <c r="M36" s="183"/>
      <c r="N36" s="183"/>
      <c r="O36" s="183"/>
      <c r="P36" s="183"/>
      <c r="Q36" s="183"/>
      <c r="R36" s="183"/>
    </row>
    <row r="37" spans="1:18" s="195" customFormat="1">
      <c r="A37" s="212" t="s">
        <v>1163</v>
      </c>
      <c r="B37" s="1433" t="s">
        <v>1164</v>
      </c>
      <c r="C37" s="1406"/>
      <c r="D37" s="184">
        <v>62560</v>
      </c>
      <c r="E37" s="184"/>
      <c r="F37" s="183"/>
      <c r="G37" s="183"/>
      <c r="H37" s="183"/>
      <c r="I37" s="183"/>
      <c r="J37" s="183"/>
      <c r="K37" s="183"/>
      <c r="L37" s="183"/>
      <c r="M37" s="183"/>
      <c r="N37" s="183"/>
      <c r="O37" s="183"/>
      <c r="P37" s="183"/>
      <c r="Q37" s="183"/>
      <c r="R37" s="183"/>
    </row>
    <row r="38" spans="1:18" s="195" customFormat="1">
      <c r="A38" s="212" t="s">
        <v>1165</v>
      </c>
      <c r="B38" s="1433" t="s">
        <v>20</v>
      </c>
      <c r="C38" s="1406"/>
      <c r="D38" s="1463">
        <v>54960</v>
      </c>
      <c r="E38" s="184"/>
      <c r="F38" s="183"/>
      <c r="G38" s="183"/>
      <c r="H38" s="183"/>
      <c r="I38" s="183"/>
      <c r="J38" s="183"/>
      <c r="K38" s="183"/>
      <c r="L38" s="183"/>
      <c r="M38" s="183"/>
      <c r="N38" s="183"/>
      <c r="O38" s="183"/>
      <c r="P38" s="183"/>
      <c r="Q38" s="183"/>
      <c r="R38" s="183"/>
    </row>
    <row r="39" spans="1:18" s="195" customFormat="1">
      <c r="A39" s="212" t="s">
        <v>1166</v>
      </c>
      <c r="B39" s="1433" t="s">
        <v>1167</v>
      </c>
      <c r="C39" s="1406"/>
      <c r="D39" s="1463">
        <v>214895.54</v>
      </c>
      <c r="E39" s="184"/>
      <c r="F39" s="183"/>
      <c r="G39" s="183"/>
      <c r="H39" s="183"/>
      <c r="I39" s="183"/>
      <c r="J39" s="183"/>
      <c r="K39" s="183"/>
      <c r="L39" s="183"/>
      <c r="M39" s="183"/>
      <c r="N39" s="183"/>
      <c r="O39" s="183"/>
      <c r="P39" s="183"/>
      <c r="Q39" s="183"/>
      <c r="R39" s="183"/>
    </row>
    <row r="40" spans="1:18" s="195" customFormat="1">
      <c r="A40" s="212" t="s">
        <v>1168</v>
      </c>
      <c r="B40" s="1433" t="s">
        <v>1169</v>
      </c>
      <c r="C40" s="1406"/>
      <c r="D40" s="1463">
        <v>0</v>
      </c>
      <c r="E40" s="184"/>
      <c r="F40" s="183"/>
      <c r="G40" s="183"/>
      <c r="H40" s="183"/>
      <c r="I40" s="183"/>
      <c r="J40" s="183"/>
      <c r="K40" s="183"/>
      <c r="L40" s="183"/>
      <c r="M40" s="183"/>
      <c r="N40" s="183"/>
      <c r="O40" s="183"/>
      <c r="P40" s="183"/>
      <c r="Q40" s="183"/>
      <c r="R40" s="183"/>
    </row>
    <row r="41" spans="1:18" s="195" customFormat="1">
      <c r="A41" s="212" t="s">
        <v>1170</v>
      </c>
      <c r="B41" s="1433" t="s">
        <v>1171</v>
      </c>
      <c r="C41" s="1406"/>
      <c r="D41" s="1463">
        <v>-185442</v>
      </c>
      <c r="E41" s="184"/>
      <c r="F41" s="183"/>
      <c r="G41" s="183"/>
      <c r="H41" s="183"/>
      <c r="I41" s="183"/>
      <c r="J41" s="183"/>
      <c r="K41" s="183"/>
      <c r="L41" s="183"/>
      <c r="M41" s="183"/>
      <c r="N41" s="183"/>
      <c r="O41" s="183"/>
      <c r="P41" s="183"/>
      <c r="Q41" s="183"/>
      <c r="R41" s="183"/>
    </row>
    <row r="42" spans="1:18" s="195" customFormat="1">
      <c r="A42" s="212" t="s">
        <v>1172</v>
      </c>
      <c r="B42" s="188" t="s">
        <v>1101</v>
      </c>
      <c r="C42" s="1406"/>
      <c r="D42" s="1463">
        <v>49685.31</v>
      </c>
      <c r="E42" s="184"/>
      <c r="F42" s="183"/>
      <c r="G42" s="183"/>
      <c r="H42" s="183"/>
      <c r="I42" s="183"/>
      <c r="J42" s="183"/>
      <c r="K42" s="183"/>
      <c r="L42" s="183"/>
      <c r="M42" s="183"/>
      <c r="N42" s="183"/>
      <c r="O42" s="183"/>
      <c r="P42" s="183"/>
      <c r="Q42" s="183"/>
      <c r="R42" s="183"/>
    </row>
    <row r="43" spans="1:18" s="195" customFormat="1">
      <c r="A43" s="212" t="s">
        <v>1173</v>
      </c>
      <c r="B43" s="1402" t="s">
        <v>1174</v>
      </c>
      <c r="C43" s="1406"/>
      <c r="D43" s="1463">
        <v>17000</v>
      </c>
      <c r="E43" s="184"/>
      <c r="F43" s="183"/>
      <c r="G43" s="183"/>
      <c r="H43" s="183"/>
      <c r="I43" s="183"/>
      <c r="J43" s="183"/>
      <c r="K43" s="183"/>
      <c r="L43" s="183"/>
      <c r="M43" s="183"/>
      <c r="N43" s="183"/>
      <c r="O43" s="183"/>
      <c r="P43" s="183"/>
      <c r="Q43" s="183"/>
      <c r="R43" s="183"/>
    </row>
    <row r="44" spans="1:18" s="195" customFormat="1">
      <c r="A44" s="212" t="s">
        <v>1175</v>
      </c>
      <c r="B44" s="1402" t="s">
        <v>1176</v>
      </c>
      <c r="C44" s="1406"/>
      <c r="D44" s="1463">
        <v>8484.19</v>
      </c>
      <c r="E44" s="184"/>
      <c r="F44" s="183"/>
      <c r="G44" s="183"/>
      <c r="H44" s="183"/>
      <c r="I44" s="183"/>
      <c r="J44" s="183"/>
      <c r="K44" s="183"/>
      <c r="L44" s="183"/>
      <c r="M44" s="183"/>
      <c r="N44" s="183"/>
      <c r="O44" s="183"/>
      <c r="P44" s="183"/>
      <c r="Q44" s="183"/>
      <c r="R44" s="183"/>
    </row>
    <row r="45" spans="1:18" s="195" customFormat="1">
      <c r="A45" s="212" t="s">
        <v>1177</v>
      </c>
      <c r="B45" s="1402" t="s">
        <v>1169</v>
      </c>
      <c r="C45" s="1406"/>
      <c r="D45" s="1463">
        <v>24201.119999999999</v>
      </c>
      <c r="E45" s="184"/>
      <c r="F45" s="183"/>
      <c r="G45" s="183"/>
      <c r="H45" s="183"/>
      <c r="I45" s="183"/>
      <c r="J45" s="183"/>
      <c r="K45" s="183"/>
      <c r="L45" s="183"/>
      <c r="M45" s="183"/>
      <c r="N45" s="183"/>
      <c r="O45" s="183"/>
      <c r="P45" s="183"/>
      <c r="Q45" s="183"/>
      <c r="R45" s="183"/>
    </row>
    <row r="46" spans="1:18" s="195" customFormat="1">
      <c r="A46" s="212"/>
      <c r="B46" s="188" t="s">
        <v>154</v>
      </c>
      <c r="C46" s="1406"/>
      <c r="D46" s="1464">
        <f>+D7+D11+D13+D28+D32+D34+D42</f>
        <v>7360726.977396586</v>
      </c>
      <c r="E46" s="184"/>
      <c r="F46" s="183"/>
      <c r="G46" s="183"/>
      <c r="H46" s="183"/>
      <c r="I46" s="183"/>
      <c r="J46" s="183"/>
      <c r="K46" s="183"/>
      <c r="L46" s="183"/>
      <c r="M46" s="183"/>
      <c r="N46" s="183"/>
      <c r="O46" s="183"/>
      <c r="P46" s="183"/>
      <c r="Q46" s="183"/>
      <c r="R46" s="183"/>
    </row>
    <row r="47" spans="1:18" s="195" customFormat="1">
      <c r="A47" s="212"/>
      <c r="B47" s="187"/>
      <c r="C47" s="1406"/>
      <c r="D47" s="1435"/>
      <c r="E47" s="184"/>
      <c r="F47" s="183"/>
      <c r="G47" s="183"/>
      <c r="H47" s="183"/>
      <c r="I47" s="183"/>
      <c r="J47" s="183"/>
      <c r="K47" s="183"/>
      <c r="L47" s="183"/>
      <c r="M47" s="183"/>
      <c r="N47" s="183"/>
      <c r="O47" s="183"/>
      <c r="P47" s="183"/>
      <c r="Q47" s="183"/>
      <c r="R47" s="183"/>
    </row>
    <row r="48" spans="1:18">
      <c r="A48" s="212"/>
      <c r="B48" s="187"/>
      <c r="C48" s="221"/>
      <c r="D48" s="1435"/>
      <c r="F48" s="1"/>
      <c r="G48" s="1"/>
      <c r="H48" s="1"/>
      <c r="I48" s="1"/>
      <c r="J48" s="1"/>
      <c r="K48" s="1"/>
      <c r="L48" s="1"/>
      <c r="M48" s="1"/>
      <c r="N48" s="1"/>
      <c r="O48" s="1"/>
      <c r="P48" s="1"/>
      <c r="Q48" s="1"/>
      <c r="R48" s="1"/>
    </row>
    <row r="49" spans="1:18" s="869" customFormat="1">
      <c r="A49" s="1431" t="s">
        <v>1103</v>
      </c>
      <c r="B49" s="188" t="s">
        <v>2</v>
      </c>
      <c r="D49" s="1436"/>
      <c r="E49" s="2"/>
      <c r="F49" s="1"/>
      <c r="G49" s="1"/>
      <c r="H49" s="1"/>
      <c r="I49" s="1"/>
      <c r="J49" s="1"/>
      <c r="K49" s="1"/>
      <c r="L49" s="1"/>
      <c r="M49" s="1"/>
      <c r="N49" s="1"/>
      <c r="O49" s="1"/>
      <c r="P49" s="1"/>
      <c r="Q49" s="1"/>
      <c r="R49" s="1"/>
    </row>
    <row r="50" spans="1:18" s="869" customFormat="1">
      <c r="A50" s="1431" t="s">
        <v>1104</v>
      </c>
      <c r="B50" s="188" t="s">
        <v>1105</v>
      </c>
      <c r="D50" s="1463">
        <v>4373117.22</v>
      </c>
      <c r="E50" s="2"/>
      <c r="F50" s="1"/>
      <c r="G50" s="1"/>
      <c r="H50" s="1"/>
      <c r="I50" s="1"/>
      <c r="J50" s="1"/>
      <c r="K50" s="1"/>
      <c r="L50" s="1"/>
      <c r="M50" s="1"/>
      <c r="N50" s="1"/>
      <c r="O50" s="1"/>
      <c r="P50" s="1"/>
      <c r="Q50" s="1"/>
      <c r="R50" s="1"/>
    </row>
    <row r="51" spans="1:18" s="869" customFormat="1">
      <c r="A51" s="1431" t="s">
        <v>1178</v>
      </c>
      <c r="B51" s="1402" t="s">
        <v>1179</v>
      </c>
      <c r="D51" s="1463">
        <v>710279.35</v>
      </c>
      <c r="E51" s="2"/>
      <c r="F51" s="1"/>
      <c r="G51" s="1"/>
      <c r="H51" s="1"/>
      <c r="I51" s="1"/>
      <c r="J51" s="1"/>
      <c r="K51" s="1"/>
      <c r="L51" s="1"/>
      <c r="M51" s="1"/>
      <c r="N51" s="1"/>
      <c r="O51" s="1"/>
      <c r="P51" s="1"/>
      <c r="Q51" s="1"/>
      <c r="R51" s="1"/>
    </row>
    <row r="52" spans="1:18" s="869" customFormat="1">
      <c r="A52" s="1431" t="s">
        <v>1180</v>
      </c>
      <c r="B52" s="1402" t="s">
        <v>1181</v>
      </c>
      <c r="D52" s="1463">
        <v>3624225.03</v>
      </c>
      <c r="E52" s="2"/>
      <c r="F52" s="1"/>
      <c r="G52" s="1"/>
      <c r="H52" s="1"/>
      <c r="I52" s="1"/>
      <c r="J52" s="1"/>
      <c r="K52" s="1"/>
      <c r="L52" s="1"/>
      <c r="M52" s="1"/>
      <c r="N52" s="1"/>
      <c r="O52" s="1"/>
      <c r="P52" s="1"/>
      <c r="Q52" s="1"/>
      <c r="R52" s="1"/>
    </row>
    <row r="53" spans="1:18" s="869" customFormat="1">
      <c r="A53" s="1431" t="s">
        <v>1182</v>
      </c>
      <c r="B53" s="1402" t="s">
        <v>1183</v>
      </c>
      <c r="D53" s="1463">
        <v>38612.839999999997</v>
      </c>
      <c r="E53" s="2"/>
      <c r="F53" s="1"/>
      <c r="G53" s="1"/>
      <c r="H53" s="1"/>
      <c r="I53" s="1"/>
      <c r="J53" s="1"/>
      <c r="K53" s="1"/>
      <c r="L53" s="1"/>
      <c r="M53" s="1"/>
      <c r="N53" s="1"/>
      <c r="O53" s="1"/>
      <c r="P53" s="1"/>
      <c r="Q53" s="1"/>
      <c r="R53" s="1"/>
    </row>
    <row r="54" spans="1:18" s="869" customFormat="1">
      <c r="A54" s="1431" t="s">
        <v>1106</v>
      </c>
      <c r="B54" s="188" t="s">
        <v>1107</v>
      </c>
      <c r="D54" s="1463">
        <v>144991.99</v>
      </c>
      <c r="E54" s="2"/>
      <c r="F54" s="1"/>
      <c r="G54" s="1"/>
      <c r="H54" s="1"/>
      <c r="I54" s="1"/>
      <c r="J54" s="1"/>
      <c r="K54" s="1"/>
      <c r="L54" s="1"/>
      <c r="M54" s="1"/>
      <c r="N54" s="1"/>
      <c r="O54" s="1"/>
      <c r="P54" s="1"/>
      <c r="Q54" s="1"/>
      <c r="R54" s="1"/>
    </row>
    <row r="55" spans="1:18">
      <c r="A55" s="1431" t="s">
        <v>1184</v>
      </c>
      <c r="B55" s="1402" t="s">
        <v>1185</v>
      </c>
      <c r="D55" s="1463">
        <v>56815.32</v>
      </c>
      <c r="F55" s="1"/>
      <c r="G55" s="1"/>
      <c r="H55" s="1"/>
      <c r="I55" s="1"/>
      <c r="J55" s="1"/>
      <c r="K55" s="1"/>
      <c r="L55" s="1"/>
      <c r="M55" s="1"/>
      <c r="N55" s="1"/>
      <c r="O55" s="1"/>
      <c r="P55" s="1"/>
      <c r="Q55" s="1"/>
      <c r="R55" s="1"/>
    </row>
    <row r="56" spans="1:18">
      <c r="A56" s="1431" t="s">
        <v>1186</v>
      </c>
      <c r="B56" s="1402" t="s">
        <v>1187</v>
      </c>
      <c r="D56" s="1463">
        <v>16080.55</v>
      </c>
      <c r="F56" s="1"/>
      <c r="G56" s="1"/>
      <c r="H56" s="1"/>
      <c r="I56" s="1"/>
      <c r="J56" s="1"/>
      <c r="K56" s="1"/>
      <c r="L56" s="1"/>
      <c r="M56" s="1"/>
      <c r="N56" s="1"/>
      <c r="O56" s="1"/>
      <c r="P56" s="1"/>
      <c r="Q56" s="1"/>
      <c r="R56" s="1"/>
    </row>
    <row r="57" spans="1:18">
      <c r="A57" s="1431" t="s">
        <v>1188</v>
      </c>
      <c r="B57" s="1402" t="s">
        <v>1189</v>
      </c>
      <c r="D57" s="1463">
        <v>2267.9</v>
      </c>
      <c r="F57" s="1"/>
      <c r="G57" s="1"/>
      <c r="H57" s="1"/>
      <c r="I57" s="1"/>
      <c r="J57" s="1"/>
      <c r="K57" s="1"/>
      <c r="L57" s="1"/>
      <c r="M57" s="1"/>
      <c r="N57" s="1"/>
      <c r="O57" s="1"/>
      <c r="P57" s="1"/>
      <c r="Q57" s="1"/>
      <c r="R57" s="1"/>
    </row>
    <row r="58" spans="1:18">
      <c r="A58" s="1431" t="s">
        <v>1190</v>
      </c>
      <c r="B58" s="1402" t="s">
        <v>1191</v>
      </c>
      <c r="D58" s="1463">
        <v>53259.32</v>
      </c>
      <c r="F58" s="1"/>
      <c r="G58" s="1"/>
      <c r="H58" s="1"/>
      <c r="I58" s="1"/>
      <c r="J58" s="1"/>
      <c r="K58" s="1"/>
      <c r="L58" s="1"/>
      <c r="M58" s="1"/>
      <c r="N58" s="1"/>
      <c r="O58" s="1"/>
      <c r="P58" s="1"/>
      <c r="Q58" s="1"/>
      <c r="R58" s="1"/>
    </row>
    <row r="59" spans="1:18">
      <c r="A59" s="1431" t="s">
        <v>1192</v>
      </c>
      <c r="B59" s="1402" t="s">
        <v>1193</v>
      </c>
      <c r="D59" s="1463">
        <v>16568.900000000001</v>
      </c>
      <c r="F59" s="1"/>
      <c r="G59" s="1"/>
      <c r="H59" s="1"/>
      <c r="I59" s="1"/>
      <c r="J59" s="1"/>
      <c r="K59" s="1"/>
      <c r="L59" s="1"/>
      <c r="M59" s="1"/>
      <c r="N59" s="1"/>
      <c r="O59" s="1"/>
      <c r="P59" s="1"/>
      <c r="Q59" s="1"/>
      <c r="R59" s="1"/>
    </row>
    <row r="60" spans="1:18">
      <c r="A60" s="1431" t="s">
        <v>1108</v>
      </c>
      <c r="B60" s="188" t="s">
        <v>1110</v>
      </c>
      <c r="D60" s="1463">
        <v>484814.9</v>
      </c>
      <c r="F60" s="1"/>
      <c r="G60" s="1"/>
      <c r="H60" s="1"/>
      <c r="I60" s="1"/>
      <c r="J60" s="1"/>
      <c r="K60" s="1"/>
      <c r="L60" s="1"/>
      <c r="M60" s="1"/>
      <c r="N60" s="1"/>
      <c r="O60" s="1"/>
      <c r="P60" s="1"/>
      <c r="Q60" s="1"/>
      <c r="R60" s="1"/>
    </row>
    <row r="61" spans="1:18">
      <c r="A61" s="1431" t="s">
        <v>1194</v>
      </c>
      <c r="B61" s="1402" t="s">
        <v>1195</v>
      </c>
      <c r="D61" s="1463">
        <v>105000</v>
      </c>
      <c r="F61" s="1"/>
      <c r="G61" s="1"/>
      <c r="H61" s="1"/>
      <c r="I61" s="1"/>
      <c r="J61" s="1"/>
      <c r="K61" s="1"/>
      <c r="L61" s="1"/>
      <c r="M61" s="1"/>
      <c r="N61" s="1"/>
      <c r="O61" s="1"/>
      <c r="P61" s="1"/>
      <c r="Q61" s="1"/>
      <c r="R61" s="1"/>
    </row>
    <row r="62" spans="1:18">
      <c r="A62" s="1431" t="s">
        <v>1196</v>
      </c>
      <c r="B62" s="1402" t="s">
        <v>1197</v>
      </c>
      <c r="D62" s="1463">
        <v>379814.9</v>
      </c>
      <c r="F62" s="1"/>
      <c r="G62" s="1"/>
      <c r="H62" s="1"/>
      <c r="I62" s="1"/>
      <c r="J62" s="1"/>
      <c r="K62" s="1"/>
      <c r="L62" s="1"/>
      <c r="M62" s="1"/>
      <c r="N62" s="1"/>
      <c r="O62" s="1"/>
      <c r="P62" s="1"/>
      <c r="Q62" s="1"/>
      <c r="R62" s="1"/>
    </row>
    <row r="63" spans="1:18">
      <c r="A63" s="1431">
        <v>29</v>
      </c>
      <c r="B63" s="188" t="s">
        <v>432</v>
      </c>
      <c r="C63" s="221"/>
      <c r="D63" s="1465">
        <v>0</v>
      </c>
      <c r="F63" s="1"/>
      <c r="G63" s="1"/>
      <c r="H63" s="1"/>
      <c r="I63" s="1"/>
      <c r="J63" s="1"/>
      <c r="K63" s="1"/>
      <c r="L63" s="1"/>
      <c r="M63" s="1"/>
      <c r="N63" s="1"/>
      <c r="O63" s="1"/>
      <c r="P63" s="1"/>
      <c r="Q63" s="1"/>
      <c r="R63" s="1"/>
    </row>
    <row r="64" spans="1:18">
      <c r="A64" s="212"/>
      <c r="B64" s="1094" t="s">
        <v>3</v>
      </c>
      <c r="C64" s="1432"/>
      <c r="D64" s="1464">
        <f>+D50+D54+D60+D63</f>
        <v>5002924.1100000003</v>
      </c>
      <c r="F64" s="1"/>
      <c r="G64" s="1"/>
      <c r="H64" s="1"/>
      <c r="I64" s="1"/>
      <c r="J64" s="1"/>
      <c r="K64" s="1"/>
      <c r="L64" s="1"/>
      <c r="M64" s="1"/>
      <c r="N64" s="1"/>
      <c r="O64" s="1"/>
      <c r="P64" s="1"/>
      <c r="Q64" s="1"/>
      <c r="R64" s="1"/>
    </row>
    <row r="65" spans="1:18">
      <c r="A65" s="212"/>
      <c r="B65" s="183"/>
      <c r="C65" s="221"/>
      <c r="D65" s="1465"/>
      <c r="F65" s="1"/>
      <c r="G65" s="1"/>
      <c r="H65" s="1"/>
      <c r="I65" s="1"/>
      <c r="J65" s="1"/>
      <c r="K65" s="1"/>
      <c r="L65" s="1"/>
      <c r="M65" s="1"/>
      <c r="N65" s="1"/>
      <c r="O65" s="1"/>
      <c r="P65" s="1"/>
      <c r="Q65" s="1"/>
      <c r="R65" s="1"/>
    </row>
    <row r="66" spans="1:18">
      <c r="A66" s="1431" t="s">
        <v>1198</v>
      </c>
      <c r="B66" s="188" t="s">
        <v>4</v>
      </c>
      <c r="C66" s="221"/>
      <c r="D66" s="1465"/>
      <c r="F66" s="1"/>
      <c r="G66" s="1"/>
      <c r="H66" s="1"/>
      <c r="I66" s="1"/>
      <c r="J66" s="1"/>
      <c r="K66" s="1"/>
      <c r="L66" s="1"/>
      <c r="M66" s="1"/>
      <c r="N66" s="1"/>
      <c r="O66" s="1"/>
      <c r="P66" s="1"/>
      <c r="Q66" s="1"/>
      <c r="R66" s="1"/>
    </row>
    <row r="67" spans="1:18">
      <c r="A67" s="1431" t="s">
        <v>1199</v>
      </c>
      <c r="B67" s="188" t="s">
        <v>1200</v>
      </c>
      <c r="C67" s="221"/>
      <c r="D67" s="1465">
        <f>+D68</f>
        <v>668955.34</v>
      </c>
      <c r="F67" s="1"/>
      <c r="G67" s="1"/>
      <c r="H67" s="1"/>
      <c r="I67" s="1"/>
      <c r="J67" s="1"/>
      <c r="K67" s="1"/>
      <c r="L67" s="1"/>
      <c r="M67" s="1"/>
      <c r="N67" s="1"/>
      <c r="O67" s="1"/>
      <c r="P67" s="1"/>
      <c r="Q67" s="1"/>
      <c r="R67" s="1"/>
    </row>
    <row r="68" spans="1:18">
      <c r="A68" s="1431" t="s">
        <v>1201</v>
      </c>
      <c r="B68" s="1402" t="s">
        <v>1202</v>
      </c>
      <c r="C68" s="221"/>
      <c r="D68" s="1465">
        <v>668955.34</v>
      </c>
      <c r="F68" s="1"/>
      <c r="G68" s="1"/>
      <c r="H68" s="1"/>
      <c r="I68" s="1"/>
      <c r="J68" s="1"/>
      <c r="K68" s="1"/>
      <c r="L68" s="1"/>
      <c r="M68" s="1"/>
      <c r="N68" s="1"/>
      <c r="O68" s="1"/>
      <c r="P68" s="1"/>
      <c r="Q68" s="1"/>
      <c r="R68" s="1"/>
    </row>
    <row r="69" spans="1:18">
      <c r="A69" s="1431" t="s">
        <v>1203</v>
      </c>
      <c r="B69" s="187" t="s">
        <v>862</v>
      </c>
      <c r="C69" s="221"/>
      <c r="D69" s="1465">
        <f>+SUM(D70:D71)</f>
        <v>563973.26999999897</v>
      </c>
      <c r="F69" s="1"/>
      <c r="G69" s="1"/>
      <c r="H69" s="1"/>
      <c r="I69" s="1"/>
      <c r="J69" s="1"/>
      <c r="K69" s="1"/>
      <c r="L69" s="1"/>
      <c r="M69" s="1"/>
      <c r="N69" s="1"/>
      <c r="O69" s="1"/>
      <c r="P69" s="1"/>
      <c r="Q69" s="1"/>
      <c r="R69" s="1"/>
    </row>
    <row r="70" spans="1:18">
      <c r="A70" s="1431" t="s">
        <v>1204</v>
      </c>
      <c r="B70" s="1433" t="s">
        <v>1205</v>
      </c>
      <c r="C70" s="221"/>
      <c r="D70" s="1465">
        <v>514986.76999999897</v>
      </c>
      <c r="F70" s="1"/>
      <c r="G70" s="1"/>
      <c r="H70" s="1"/>
      <c r="I70" s="1"/>
      <c r="J70" s="1"/>
      <c r="K70" s="1"/>
      <c r="L70" s="1"/>
      <c r="M70" s="1"/>
      <c r="N70" s="1"/>
      <c r="O70" s="1"/>
      <c r="P70" s="1"/>
      <c r="Q70" s="1"/>
      <c r="R70" s="1"/>
    </row>
    <row r="71" spans="1:18">
      <c r="A71" s="1431" t="s">
        <v>1206</v>
      </c>
      <c r="B71" s="1433" t="s">
        <v>1207</v>
      </c>
      <c r="C71" s="221"/>
      <c r="D71" s="1465">
        <v>48986.5</v>
      </c>
      <c r="F71" s="1"/>
      <c r="G71" s="1"/>
      <c r="H71" s="1"/>
      <c r="I71" s="1"/>
      <c r="J71" s="1"/>
      <c r="K71" s="1"/>
      <c r="L71" s="1"/>
      <c r="M71" s="1"/>
      <c r="N71" s="1"/>
      <c r="O71" s="1"/>
      <c r="P71" s="1"/>
      <c r="Q71" s="1"/>
      <c r="R71" s="1"/>
    </row>
    <row r="72" spans="1:18">
      <c r="A72" s="1431" t="s">
        <v>1208</v>
      </c>
      <c r="B72" s="187" t="s">
        <v>1209</v>
      </c>
      <c r="C72" s="221"/>
      <c r="D72" s="1465">
        <v>10598.43</v>
      </c>
      <c r="F72" s="1"/>
      <c r="G72" s="1"/>
      <c r="H72" s="1"/>
      <c r="I72" s="1"/>
      <c r="J72" s="1"/>
      <c r="K72" s="1"/>
      <c r="L72" s="1"/>
      <c r="M72" s="1"/>
      <c r="N72" s="1"/>
      <c r="O72" s="1"/>
      <c r="P72" s="1"/>
      <c r="Q72" s="1"/>
      <c r="R72" s="1"/>
    </row>
    <row r="73" spans="1:18">
      <c r="A73" s="2384" t="s">
        <v>1210</v>
      </c>
      <c r="B73" s="2385" t="s">
        <v>1211</v>
      </c>
      <c r="C73" s="2380"/>
      <c r="D73" s="2386">
        <f>+D115</f>
        <v>846991.62000000011</v>
      </c>
      <c r="F73" s="1"/>
      <c r="G73" s="1"/>
      <c r="H73" s="1"/>
      <c r="I73" s="1"/>
      <c r="J73" s="1"/>
      <c r="K73" s="1"/>
      <c r="L73" s="1"/>
      <c r="M73" s="1"/>
      <c r="N73" s="1"/>
      <c r="O73" s="1"/>
      <c r="P73" s="1"/>
      <c r="Q73" s="1"/>
      <c r="R73" s="1"/>
    </row>
    <row r="74" spans="1:18">
      <c r="A74" s="1431"/>
      <c r="B74" s="1462" t="s">
        <v>5</v>
      </c>
      <c r="C74" s="1432"/>
      <c r="D74" s="1464">
        <f>+D67+D69+D72</f>
        <v>1243527.0399999989</v>
      </c>
      <c r="F74" s="1"/>
      <c r="G74" s="1"/>
      <c r="H74" s="1"/>
      <c r="I74" s="1"/>
      <c r="J74" s="1"/>
      <c r="K74" s="1"/>
      <c r="L74" s="1"/>
      <c r="M74" s="1"/>
      <c r="N74" s="1"/>
      <c r="O74" s="1"/>
      <c r="P74" s="1"/>
      <c r="Q74" s="1"/>
      <c r="R74" s="1"/>
    </row>
    <row r="75" spans="1:18">
      <c r="B75" s="187"/>
      <c r="C75" s="221"/>
      <c r="D75" s="1435"/>
      <c r="F75" s="1"/>
      <c r="G75" s="1"/>
      <c r="H75" s="1"/>
      <c r="I75" s="1"/>
      <c r="J75" s="1"/>
      <c r="K75" s="1"/>
      <c r="L75" s="1"/>
      <c r="M75" s="1"/>
      <c r="N75" s="1"/>
      <c r="O75" s="1"/>
      <c r="P75" s="1"/>
      <c r="Q75" s="1"/>
      <c r="R75" s="1"/>
    </row>
    <row r="76" spans="1:18">
      <c r="B76" s="188" t="s">
        <v>6</v>
      </c>
      <c r="C76" s="221"/>
      <c r="D76" s="1437">
        <f>+D74+D64</f>
        <v>6246451.1499999994</v>
      </c>
      <c r="F76" s="1"/>
      <c r="G76" s="1"/>
      <c r="H76" s="1"/>
      <c r="I76" s="1"/>
      <c r="J76" s="1"/>
      <c r="K76" s="1"/>
      <c r="L76" s="1"/>
      <c r="M76" s="1"/>
      <c r="N76" s="1"/>
      <c r="O76" s="1"/>
      <c r="P76" s="1"/>
      <c r="Q76" s="1"/>
      <c r="R76" s="1"/>
    </row>
    <row r="77" spans="1:18">
      <c r="B77" s="183"/>
      <c r="C77" s="221"/>
      <c r="D77" s="1435">
        <f>+D76-D46</f>
        <v>-1114275.8273965865</v>
      </c>
      <c r="F77" s="1"/>
      <c r="G77" s="1"/>
      <c r="H77" s="1"/>
      <c r="I77" s="1"/>
      <c r="J77" s="1"/>
      <c r="K77" s="1"/>
      <c r="L77" s="1"/>
      <c r="M77" s="1"/>
      <c r="N77" s="1"/>
      <c r="O77" s="1"/>
      <c r="P77" s="1"/>
      <c r="Q77" s="1"/>
      <c r="R77" s="1"/>
    </row>
    <row r="78" spans="1:18">
      <c r="B78" s="183"/>
      <c r="C78" s="221"/>
      <c r="D78" s="1435"/>
      <c r="F78" s="1"/>
      <c r="G78" s="1"/>
      <c r="H78" s="1"/>
      <c r="I78" s="1"/>
      <c r="J78" s="1"/>
      <c r="K78" s="1"/>
      <c r="L78" s="1"/>
      <c r="M78" s="1"/>
      <c r="N78" s="1"/>
      <c r="O78" s="1"/>
      <c r="P78" s="1"/>
      <c r="Q78" s="1"/>
      <c r="R78" s="1"/>
    </row>
    <row r="79" spans="1:18">
      <c r="B79" s="183"/>
      <c r="C79" s="221"/>
      <c r="D79" s="1435"/>
      <c r="F79" s="1"/>
      <c r="G79" s="1"/>
      <c r="H79" s="1"/>
      <c r="I79" s="1"/>
      <c r="J79" s="1"/>
      <c r="K79" s="1"/>
      <c r="L79" s="1"/>
      <c r="M79" s="1"/>
      <c r="N79" s="1"/>
      <c r="O79" s="1"/>
      <c r="P79" s="1"/>
      <c r="Q79" s="1"/>
      <c r="R79" s="1"/>
    </row>
    <row r="80" spans="1:18">
      <c r="B80" s="3" t="s">
        <v>927</v>
      </c>
      <c r="C80" s="221"/>
      <c r="D80" s="1435"/>
      <c r="F80" s="1"/>
      <c r="G80" s="1"/>
      <c r="H80" s="1"/>
      <c r="I80" s="1"/>
      <c r="J80" s="1"/>
      <c r="K80" s="1"/>
      <c r="L80" s="1"/>
      <c r="M80" s="1"/>
      <c r="N80" s="1"/>
      <c r="O80" s="1"/>
      <c r="P80" s="1"/>
      <c r="Q80" s="1"/>
      <c r="R80" s="1"/>
    </row>
    <row r="81" spans="1:18">
      <c r="B81" s="188" t="s">
        <v>7</v>
      </c>
      <c r="C81" s="221"/>
      <c r="D81" s="1435"/>
      <c r="F81" s="1"/>
      <c r="G81" s="1"/>
      <c r="H81" s="1"/>
      <c r="I81" s="1"/>
      <c r="J81" s="1"/>
      <c r="K81" s="1"/>
      <c r="L81" s="1"/>
      <c r="M81" s="1"/>
      <c r="N81" s="1"/>
      <c r="O81" s="1"/>
      <c r="P81" s="1"/>
      <c r="Q81" s="1"/>
      <c r="R81" s="1"/>
    </row>
    <row r="82" spans="1:18">
      <c r="B82" s="188" t="s">
        <v>99</v>
      </c>
      <c r="C82" s="221"/>
      <c r="D82" s="1435"/>
      <c r="F82" s="1"/>
      <c r="G82" s="1"/>
      <c r="H82" s="1"/>
      <c r="I82" s="1"/>
      <c r="J82" s="1"/>
      <c r="K82" s="1"/>
      <c r="L82" s="1"/>
      <c r="M82" s="1"/>
      <c r="N82" s="1"/>
      <c r="O82" s="1"/>
      <c r="P82" s="1"/>
      <c r="Q82" s="1"/>
      <c r="R82" s="1"/>
    </row>
    <row r="83" spans="1:18">
      <c r="B83" s="183"/>
      <c r="C83" s="221"/>
      <c r="D83" s="1435"/>
      <c r="F83" s="1"/>
      <c r="G83" s="1"/>
      <c r="H83" s="1"/>
      <c r="I83" s="1"/>
      <c r="J83" s="1"/>
      <c r="K83" s="1"/>
      <c r="L83" s="1"/>
      <c r="M83" s="1"/>
      <c r="N83" s="1"/>
      <c r="O83" s="1"/>
      <c r="P83" s="1"/>
      <c r="Q83" s="1"/>
      <c r="R83" s="1"/>
    </row>
    <row r="84" spans="1:18">
      <c r="A84" s="212"/>
      <c r="B84" s="188" t="s">
        <v>8</v>
      </c>
      <c r="C84" s="221"/>
      <c r="D84" s="1435"/>
      <c r="F84" s="1"/>
      <c r="G84" s="1"/>
      <c r="H84" s="1"/>
      <c r="I84" s="1"/>
      <c r="J84" s="1"/>
      <c r="K84" s="1"/>
      <c r="L84" s="1"/>
      <c r="M84" s="1"/>
      <c r="N84" s="1"/>
      <c r="O84" s="1"/>
      <c r="P84" s="1"/>
      <c r="Q84" s="1"/>
      <c r="R84" s="1"/>
    </row>
    <row r="85" spans="1:18">
      <c r="A85" s="1431" t="s">
        <v>1212</v>
      </c>
      <c r="B85" s="187" t="s">
        <v>8</v>
      </c>
      <c r="C85" s="221"/>
      <c r="D85" s="1435"/>
      <c r="F85" s="1"/>
      <c r="G85" s="1"/>
      <c r="H85" s="1"/>
      <c r="I85" s="1"/>
      <c r="J85" s="1"/>
      <c r="K85" s="1"/>
      <c r="L85" s="1"/>
      <c r="M85" s="1"/>
      <c r="N85" s="1"/>
      <c r="O85" s="1"/>
      <c r="P85" s="1"/>
      <c r="Q85" s="1"/>
      <c r="R85" s="1"/>
    </row>
    <row r="86" spans="1:18">
      <c r="A86" s="1431" t="s">
        <v>1213</v>
      </c>
      <c r="B86" s="187" t="s">
        <v>1214</v>
      </c>
      <c r="C86" s="221"/>
      <c r="D86" s="1435">
        <f>SUM(D87:D89)</f>
        <v>2260411</v>
      </c>
      <c r="F86" s="1"/>
      <c r="G86" s="1"/>
      <c r="H86" s="1"/>
      <c r="I86" s="1"/>
      <c r="J86" s="1"/>
      <c r="K86" s="1"/>
      <c r="L86" s="1"/>
      <c r="M86" s="1"/>
      <c r="N86" s="1"/>
      <c r="O86" s="1"/>
      <c r="P86" s="1"/>
      <c r="Q86" s="1"/>
      <c r="R86" s="1"/>
    </row>
    <row r="87" spans="1:18">
      <c r="A87" s="1431" t="s">
        <v>1215</v>
      </c>
      <c r="B87" s="187" t="s">
        <v>1216</v>
      </c>
      <c r="C87" s="221"/>
      <c r="D87" s="1435">
        <v>14510.98</v>
      </c>
      <c r="F87" s="1"/>
      <c r="G87" s="1"/>
      <c r="H87" s="1"/>
      <c r="I87" s="1"/>
      <c r="J87" s="1"/>
      <c r="K87" s="1"/>
      <c r="L87" s="1"/>
      <c r="M87" s="1"/>
      <c r="N87" s="1"/>
      <c r="O87" s="1"/>
      <c r="P87" s="1"/>
      <c r="Q87" s="1"/>
      <c r="R87" s="1"/>
    </row>
    <row r="88" spans="1:18">
      <c r="A88" s="1431" t="s">
        <v>1217</v>
      </c>
      <c r="B88" s="187" t="s">
        <v>1218</v>
      </c>
      <c r="C88" s="221"/>
      <c r="D88" s="1435">
        <v>158556.09</v>
      </c>
      <c r="F88" s="1"/>
      <c r="G88" s="1"/>
      <c r="H88" s="1"/>
      <c r="I88" s="1"/>
      <c r="J88" s="1"/>
      <c r="K88" s="1"/>
      <c r="L88" s="1"/>
      <c r="M88" s="1"/>
      <c r="N88" s="1"/>
      <c r="O88" s="1"/>
      <c r="P88" s="1"/>
      <c r="Q88" s="1"/>
      <c r="R88" s="1"/>
    </row>
    <row r="89" spans="1:18">
      <c r="A89" s="1431" t="s">
        <v>1219</v>
      </c>
      <c r="B89" s="187" t="s">
        <v>1220</v>
      </c>
      <c r="C89" s="221"/>
      <c r="D89" s="1435">
        <f>1834051.89+221634.63+31657.41</f>
        <v>2087343.93</v>
      </c>
      <c r="F89" s="1"/>
      <c r="G89" s="1"/>
      <c r="H89" s="1"/>
      <c r="I89" s="1"/>
      <c r="J89" s="1"/>
      <c r="K89" s="1"/>
      <c r="L89" s="1"/>
      <c r="M89" s="1"/>
      <c r="N89" s="1"/>
      <c r="O89" s="1"/>
      <c r="P89" s="1"/>
      <c r="Q89" s="1"/>
      <c r="R89" s="1"/>
    </row>
    <row r="90" spans="1:18">
      <c r="A90" s="1431" t="s">
        <v>1221</v>
      </c>
      <c r="B90" s="187" t="s">
        <v>1222</v>
      </c>
      <c r="C90" s="221"/>
      <c r="D90" s="1435">
        <f>+D91</f>
        <v>75910.25</v>
      </c>
      <c r="F90" s="1"/>
      <c r="G90" s="1"/>
      <c r="H90" s="1"/>
      <c r="I90" s="1"/>
      <c r="J90" s="1"/>
      <c r="K90" s="1"/>
      <c r="L90" s="1"/>
      <c r="M90" s="1"/>
      <c r="N90" s="1"/>
      <c r="O90" s="1"/>
      <c r="P90" s="1"/>
      <c r="Q90" s="1"/>
      <c r="R90" s="1"/>
    </row>
    <row r="91" spans="1:18">
      <c r="A91" s="1431" t="s">
        <v>1223</v>
      </c>
      <c r="B91" s="187" t="s">
        <v>1169</v>
      </c>
      <c r="C91" s="221"/>
      <c r="D91" s="1435">
        <v>75910.25</v>
      </c>
      <c r="F91" s="1"/>
      <c r="G91" s="1"/>
      <c r="H91" s="1"/>
      <c r="I91" s="1"/>
      <c r="J91" s="1"/>
      <c r="K91" s="1"/>
      <c r="L91" s="1"/>
      <c r="M91" s="1"/>
      <c r="N91" s="1"/>
      <c r="O91" s="1"/>
      <c r="P91" s="1"/>
      <c r="Q91" s="1"/>
      <c r="R91" s="1"/>
    </row>
    <row r="92" spans="1:18">
      <c r="A92" s="212"/>
      <c r="B92" s="188"/>
      <c r="C92" s="221"/>
      <c r="D92" s="1435"/>
      <c r="F92" s="1"/>
      <c r="G92" s="1"/>
      <c r="H92" s="1"/>
      <c r="I92" s="1"/>
      <c r="J92" s="1"/>
      <c r="K92" s="1"/>
      <c r="L92" s="1"/>
      <c r="M92" s="1"/>
      <c r="N92" s="1"/>
      <c r="O92" s="1"/>
      <c r="P92" s="1"/>
      <c r="Q92" s="1"/>
      <c r="R92" s="1"/>
    </row>
    <row r="93" spans="1:18">
      <c r="A93" s="2378"/>
      <c r="B93" s="2379" t="s">
        <v>10</v>
      </c>
      <c r="C93" s="2380"/>
      <c r="D93" s="2381">
        <f>+D86+D90</f>
        <v>2336321.25</v>
      </c>
      <c r="E93" s="1435"/>
      <c r="F93" s="239"/>
      <c r="G93" s="1"/>
      <c r="H93" s="1"/>
      <c r="I93" s="1"/>
      <c r="J93" s="1"/>
      <c r="K93" s="1"/>
      <c r="L93" s="1"/>
      <c r="M93" s="1"/>
      <c r="N93" s="1"/>
      <c r="O93" s="1"/>
      <c r="P93" s="1"/>
      <c r="Q93" s="1"/>
      <c r="R93" s="1"/>
    </row>
    <row r="94" spans="1:18">
      <c r="A94" s="212"/>
      <c r="B94" s="187"/>
      <c r="C94" s="221"/>
      <c r="D94" s="1435"/>
      <c r="F94" s="1435"/>
      <c r="G94" s="1"/>
      <c r="H94" s="1"/>
      <c r="I94" s="1"/>
      <c r="J94" s="1"/>
      <c r="K94" s="1"/>
      <c r="L94" s="1"/>
      <c r="M94" s="1"/>
      <c r="N94" s="1"/>
      <c r="O94" s="1"/>
      <c r="P94" s="1"/>
      <c r="Q94" s="1"/>
      <c r="R94" s="1"/>
    </row>
    <row r="95" spans="1:18">
      <c r="A95" s="212" t="s">
        <v>1224</v>
      </c>
      <c r="B95" s="187" t="s">
        <v>11</v>
      </c>
      <c r="C95" s="221"/>
      <c r="D95" s="1435"/>
      <c r="F95" s="239"/>
      <c r="G95" s="1"/>
      <c r="H95" s="1"/>
      <c r="I95" s="1"/>
      <c r="J95" s="1"/>
      <c r="K95" s="1"/>
      <c r="L95" s="1"/>
      <c r="M95" s="1"/>
      <c r="N95" s="1"/>
      <c r="O95" s="1"/>
      <c r="P95" s="1"/>
      <c r="Q95" s="1"/>
      <c r="R95" s="1"/>
    </row>
    <row r="96" spans="1:18">
      <c r="A96" s="212" t="s">
        <v>1225</v>
      </c>
      <c r="B96" s="188" t="s">
        <v>1226</v>
      </c>
      <c r="C96" s="221"/>
      <c r="D96" s="2383">
        <f>SUM(D97:D98)</f>
        <v>437013.86</v>
      </c>
      <c r="F96" s="239"/>
      <c r="G96" s="1"/>
      <c r="H96" s="1"/>
      <c r="I96" s="1"/>
      <c r="J96" s="1"/>
      <c r="K96" s="1"/>
      <c r="L96" s="1"/>
      <c r="M96" s="1"/>
      <c r="N96" s="1"/>
      <c r="O96" s="1"/>
      <c r="P96" s="1"/>
      <c r="Q96" s="1"/>
      <c r="R96" s="1"/>
    </row>
    <row r="97" spans="1:18">
      <c r="A97" s="212" t="s">
        <v>1227</v>
      </c>
      <c r="B97" s="187" t="s">
        <v>1105</v>
      </c>
      <c r="C97" s="221"/>
      <c r="D97" s="1435">
        <v>402572.13</v>
      </c>
      <c r="F97" s="239"/>
      <c r="G97" s="1"/>
      <c r="H97" s="1"/>
      <c r="I97" s="1"/>
      <c r="J97" s="1"/>
      <c r="K97" s="1"/>
      <c r="L97" s="1"/>
      <c r="M97" s="1"/>
      <c r="N97" s="1"/>
      <c r="O97" s="1"/>
      <c r="P97" s="1"/>
      <c r="Q97" s="1"/>
      <c r="R97" s="1"/>
    </row>
    <row r="98" spans="1:18">
      <c r="A98" s="212" t="s">
        <v>1228</v>
      </c>
      <c r="B98" s="187" t="s">
        <v>1109</v>
      </c>
      <c r="C98" s="221"/>
      <c r="D98" s="1435">
        <v>34441.730000000003</v>
      </c>
      <c r="F98" s="239"/>
      <c r="G98" s="1"/>
      <c r="H98" s="1"/>
      <c r="I98" s="1"/>
      <c r="J98" s="1"/>
      <c r="K98" s="1"/>
      <c r="L98" s="1"/>
      <c r="M98" s="1"/>
      <c r="N98" s="1"/>
      <c r="O98" s="1"/>
      <c r="P98" s="1"/>
      <c r="Q98" s="1"/>
      <c r="R98" s="1"/>
    </row>
    <row r="99" spans="1:18">
      <c r="A99" s="212" t="s">
        <v>1229</v>
      </c>
      <c r="B99" s="188" t="s">
        <v>341</v>
      </c>
      <c r="C99" s="221"/>
      <c r="D99" s="2383">
        <f>SUM(D100:D101)</f>
        <v>180688.83000000002</v>
      </c>
      <c r="F99" s="239"/>
      <c r="G99" s="1"/>
      <c r="H99" s="1"/>
      <c r="I99" s="1"/>
      <c r="J99" s="1"/>
      <c r="K99" s="1"/>
      <c r="L99" s="1"/>
      <c r="M99" s="1"/>
      <c r="N99" s="1"/>
      <c r="O99" s="1"/>
      <c r="P99" s="1"/>
      <c r="Q99" s="1"/>
      <c r="R99" s="1"/>
    </row>
    <row r="100" spans="1:18">
      <c r="A100" s="212" t="s">
        <v>1230</v>
      </c>
      <c r="B100" s="187" t="s">
        <v>1097</v>
      </c>
      <c r="C100" s="221"/>
      <c r="D100" s="1435">
        <v>180235.88</v>
      </c>
      <c r="F100" s="239"/>
      <c r="G100" s="1"/>
      <c r="H100" s="1"/>
      <c r="I100" s="1"/>
      <c r="J100" s="1"/>
      <c r="K100" s="1"/>
      <c r="L100" s="1"/>
      <c r="M100" s="1"/>
      <c r="N100" s="1"/>
      <c r="O100" s="1"/>
      <c r="P100" s="1"/>
      <c r="Q100" s="1"/>
      <c r="R100" s="1"/>
    </row>
    <row r="101" spans="1:18">
      <c r="A101" s="212" t="s">
        <v>1231</v>
      </c>
      <c r="B101" s="187" t="s">
        <v>1098</v>
      </c>
      <c r="C101" s="221"/>
      <c r="D101" s="1435">
        <v>452.95</v>
      </c>
      <c r="F101" s="239"/>
      <c r="G101" s="1"/>
      <c r="H101" s="1"/>
      <c r="I101" s="1"/>
      <c r="J101" s="1"/>
      <c r="K101" s="1"/>
      <c r="L101" s="1"/>
      <c r="M101" s="1"/>
      <c r="N101" s="1"/>
      <c r="O101" s="1"/>
      <c r="P101" s="1"/>
      <c r="Q101" s="1"/>
      <c r="R101" s="1"/>
    </row>
    <row r="102" spans="1:18">
      <c r="A102" s="212" t="s">
        <v>1232</v>
      </c>
      <c r="B102" s="188" t="s">
        <v>1233</v>
      </c>
      <c r="C102" s="221"/>
      <c r="D102" s="2383">
        <f>SUM(D103:D109)</f>
        <v>871202.67</v>
      </c>
      <c r="F102" s="239"/>
      <c r="G102" s="1"/>
      <c r="H102" s="1"/>
      <c r="I102" s="1"/>
      <c r="J102" s="1"/>
      <c r="K102" s="1"/>
      <c r="L102" s="1"/>
      <c r="M102" s="1"/>
      <c r="N102" s="1"/>
      <c r="O102" s="1"/>
      <c r="P102" s="1"/>
      <c r="Q102" s="1"/>
      <c r="R102" s="1"/>
    </row>
    <row r="103" spans="1:18">
      <c r="A103" s="212" t="s">
        <v>1234</v>
      </c>
      <c r="B103" s="187" t="s">
        <v>1235</v>
      </c>
      <c r="C103" s="221"/>
      <c r="D103" s="1435">
        <f>+'2. GASTOS'!B94</f>
        <v>621250</v>
      </c>
      <c r="F103" s="239"/>
      <c r="G103" s="1"/>
      <c r="H103" s="1"/>
      <c r="I103" s="1"/>
      <c r="J103" s="1"/>
      <c r="K103" s="1"/>
      <c r="L103" s="1"/>
      <c r="M103" s="1"/>
      <c r="N103" s="1"/>
      <c r="O103" s="1"/>
      <c r="P103" s="1"/>
      <c r="Q103" s="1"/>
      <c r="R103" s="1"/>
    </row>
    <row r="104" spans="1:18">
      <c r="A104" s="212" t="s">
        <v>1236</v>
      </c>
      <c r="B104" s="187" t="s">
        <v>1237</v>
      </c>
      <c r="C104" s="221"/>
      <c r="D104" s="1435">
        <v>131125.25</v>
      </c>
      <c r="F104" s="239"/>
      <c r="G104" s="1"/>
      <c r="H104" s="1"/>
      <c r="I104" s="1"/>
      <c r="J104" s="1"/>
      <c r="K104" s="1"/>
      <c r="L104" s="1"/>
      <c r="M104" s="1"/>
      <c r="N104" s="1"/>
      <c r="O104" s="1"/>
      <c r="P104" s="1"/>
      <c r="Q104" s="1"/>
      <c r="R104" s="1"/>
    </row>
    <row r="105" spans="1:18">
      <c r="A105" s="212" t="s">
        <v>1238</v>
      </c>
      <c r="B105" s="187" t="s">
        <v>1239</v>
      </c>
      <c r="C105" s="221"/>
      <c r="D105" s="1435">
        <v>37819.24</v>
      </c>
      <c r="F105" s="239"/>
      <c r="G105" s="1"/>
      <c r="H105" s="1"/>
      <c r="I105" s="1"/>
      <c r="J105" s="1"/>
      <c r="K105" s="1"/>
      <c r="L105" s="1"/>
      <c r="M105" s="1"/>
      <c r="N105" s="1"/>
      <c r="O105" s="1"/>
      <c r="P105" s="1"/>
      <c r="Q105" s="1"/>
      <c r="R105" s="1"/>
    </row>
    <row r="106" spans="1:18">
      <c r="A106" s="212" t="s">
        <v>1240</v>
      </c>
      <c r="B106" s="187" t="s">
        <v>1241</v>
      </c>
      <c r="C106" s="221"/>
      <c r="D106" s="1435">
        <v>26233.75</v>
      </c>
      <c r="F106" s="239"/>
      <c r="G106" s="1"/>
      <c r="H106" s="1"/>
      <c r="I106" s="1"/>
      <c r="J106" s="1"/>
      <c r="K106" s="1"/>
      <c r="L106" s="1"/>
      <c r="M106" s="1"/>
      <c r="N106" s="1"/>
      <c r="O106" s="1"/>
      <c r="P106" s="1"/>
      <c r="Q106" s="1"/>
      <c r="R106" s="1"/>
    </row>
    <row r="107" spans="1:18">
      <c r="A107" s="212" t="s">
        <v>1242</v>
      </c>
      <c r="B107" s="187" t="s">
        <v>1243</v>
      </c>
      <c r="C107" s="221"/>
      <c r="D107" s="1435">
        <v>16518.509999999998</v>
      </c>
      <c r="F107" s="239"/>
      <c r="G107" s="1"/>
      <c r="H107" s="1"/>
      <c r="I107" s="1"/>
      <c r="J107" s="1"/>
      <c r="K107" s="1"/>
      <c r="L107" s="1"/>
      <c r="M107" s="1"/>
      <c r="N107" s="1"/>
      <c r="O107" s="1"/>
      <c r="P107" s="1"/>
      <c r="Q107" s="1"/>
      <c r="R107" s="1"/>
    </row>
    <row r="108" spans="1:18">
      <c r="A108" s="212" t="s">
        <v>1244</v>
      </c>
      <c r="B108" s="187" t="s">
        <v>82</v>
      </c>
      <c r="C108" s="221"/>
      <c r="D108" s="1435">
        <v>8211.7900000000009</v>
      </c>
      <c r="F108" s="239"/>
      <c r="G108" s="1"/>
      <c r="H108" s="1"/>
      <c r="I108" s="1"/>
      <c r="J108" s="1"/>
      <c r="K108" s="1"/>
      <c r="L108" s="1"/>
      <c r="M108" s="1"/>
      <c r="N108" s="1"/>
      <c r="O108" s="1"/>
      <c r="P108" s="1"/>
      <c r="Q108" s="1"/>
      <c r="R108" s="1"/>
    </row>
    <row r="109" spans="1:18">
      <c r="A109" s="212" t="s">
        <v>1245</v>
      </c>
      <c r="B109" s="187" t="s">
        <v>1246</v>
      </c>
      <c r="C109" s="221"/>
      <c r="D109" s="1435">
        <v>30044.13</v>
      </c>
      <c r="F109" s="239"/>
      <c r="G109" s="1"/>
      <c r="H109" s="1"/>
      <c r="I109" s="1"/>
      <c r="J109" s="1"/>
      <c r="K109" s="1"/>
      <c r="L109" s="1"/>
      <c r="M109" s="1"/>
      <c r="N109" s="1"/>
      <c r="O109" s="1"/>
      <c r="P109" s="1"/>
      <c r="Q109" s="1"/>
      <c r="R109" s="1"/>
    </row>
    <row r="110" spans="1:18">
      <c r="A110" s="212" t="s">
        <v>1247</v>
      </c>
      <c r="B110" s="188" t="s">
        <v>1248</v>
      </c>
      <c r="C110" s="221"/>
      <c r="D110" s="2383">
        <v>424.27</v>
      </c>
      <c r="F110" s="239"/>
      <c r="G110" s="1"/>
      <c r="H110" s="1"/>
      <c r="I110" s="1"/>
      <c r="J110" s="1"/>
      <c r="K110" s="1"/>
      <c r="L110" s="1"/>
      <c r="M110" s="1"/>
      <c r="N110" s="1"/>
      <c r="O110" s="1"/>
      <c r="P110" s="1"/>
      <c r="Q110" s="1"/>
      <c r="R110" s="1"/>
    </row>
    <row r="111" spans="1:18">
      <c r="A111" s="212" t="s">
        <v>1249</v>
      </c>
      <c r="B111" s="187" t="s">
        <v>1250</v>
      </c>
      <c r="C111" s="221"/>
      <c r="D111" s="1435">
        <v>424.27</v>
      </c>
      <c r="E111" s="6" t="e">
        <f>+D111+#REF!</f>
        <v>#REF!</v>
      </c>
      <c r="F111" s="1"/>
      <c r="G111" s="1"/>
      <c r="H111" s="1"/>
      <c r="I111" s="1"/>
      <c r="J111" s="1"/>
      <c r="K111" s="1"/>
      <c r="L111" s="1"/>
      <c r="M111" s="1"/>
      <c r="N111" s="1"/>
      <c r="O111" s="1"/>
      <c r="P111" s="1"/>
      <c r="Q111" s="1"/>
      <c r="R111" s="1"/>
    </row>
    <row r="112" spans="1:18">
      <c r="A112" s="212"/>
      <c r="B112" s="187"/>
      <c r="C112" s="221"/>
      <c r="D112" s="1435"/>
      <c r="E112" s="6"/>
      <c r="F112" s="1"/>
      <c r="G112" s="1"/>
      <c r="H112" s="1"/>
      <c r="I112" s="1"/>
      <c r="J112" s="1"/>
      <c r="K112" s="1"/>
      <c r="L112" s="1"/>
      <c r="M112" s="1"/>
      <c r="N112" s="1"/>
      <c r="O112" s="1"/>
      <c r="P112" s="1"/>
      <c r="Q112" s="1"/>
      <c r="R112" s="1"/>
    </row>
    <row r="113" spans="1:18">
      <c r="A113" s="2378"/>
      <c r="B113" s="2379" t="s">
        <v>12</v>
      </c>
      <c r="C113" s="2380"/>
      <c r="D113" s="2381">
        <f>+D96+D99+D102+D110</f>
        <v>1489329.63</v>
      </c>
      <c r="E113" s="6"/>
      <c r="F113" s="1"/>
      <c r="G113" s="1"/>
      <c r="H113" s="1"/>
      <c r="I113" s="1"/>
      <c r="J113" s="1"/>
      <c r="K113" s="1"/>
      <c r="L113" s="1"/>
      <c r="M113" s="1"/>
      <c r="N113" s="1"/>
      <c r="O113" s="1"/>
      <c r="P113" s="1"/>
      <c r="Q113" s="1"/>
      <c r="R113" s="1"/>
    </row>
    <row r="114" spans="1:18">
      <c r="A114" s="212"/>
      <c r="B114" s="187"/>
      <c r="C114" s="221"/>
      <c r="D114" s="1435"/>
      <c r="E114" s="6"/>
      <c r="F114" s="1"/>
      <c r="G114" s="1"/>
      <c r="H114" s="1"/>
      <c r="I114" s="1"/>
      <c r="J114" s="1"/>
      <c r="K114" s="1"/>
      <c r="L114" s="1"/>
      <c r="M114" s="1"/>
      <c r="N114" s="1"/>
      <c r="O114" s="1"/>
      <c r="P114" s="1"/>
      <c r="Q114" s="1"/>
      <c r="R114" s="1"/>
    </row>
    <row r="115" spans="1:18">
      <c r="A115" s="2378"/>
      <c r="B115" s="2379" t="s">
        <v>13</v>
      </c>
      <c r="C115" s="2380"/>
      <c r="D115" s="2381">
        <f>+D93-D113</f>
        <v>846991.62000000011</v>
      </c>
      <c r="E115" s="2382"/>
      <c r="F115" s="1"/>
      <c r="G115" s="1"/>
      <c r="H115" s="1"/>
      <c r="I115" s="1"/>
      <c r="J115" s="1"/>
      <c r="K115" s="1"/>
      <c r="L115" s="1"/>
      <c r="M115" s="1"/>
      <c r="N115" s="1"/>
      <c r="O115" s="1"/>
      <c r="P115" s="1"/>
      <c r="Q115" s="1"/>
      <c r="R115" s="1"/>
    </row>
    <row r="116" spans="1:18">
      <c r="A116" s="212"/>
      <c r="B116" s="187"/>
      <c r="C116" s="221"/>
      <c r="D116" s="1435"/>
      <c r="E116" s="6"/>
      <c r="F116" s="1"/>
      <c r="G116" s="1"/>
      <c r="H116" s="1"/>
      <c r="I116" s="1"/>
      <c r="J116" s="1"/>
      <c r="K116" s="1"/>
      <c r="L116" s="1"/>
      <c r="M116" s="1"/>
      <c r="N116" s="1"/>
      <c r="O116" s="1"/>
      <c r="P116" s="1"/>
      <c r="Q116" s="1"/>
      <c r="R116" s="1"/>
    </row>
    <row r="117" spans="1:18">
      <c r="A117" s="212"/>
      <c r="B117" s="1"/>
      <c r="F117" s="1"/>
      <c r="G117" s="1"/>
      <c r="H117" s="1"/>
      <c r="I117" s="1"/>
      <c r="J117" s="1"/>
      <c r="K117" s="1"/>
      <c r="L117" s="1"/>
      <c r="M117" s="1"/>
      <c r="N117" s="1"/>
      <c r="O117" s="1"/>
      <c r="P117" s="1"/>
      <c r="Q117" s="1"/>
      <c r="R117" s="1"/>
    </row>
    <row r="118" spans="1:18">
      <c r="A118" s="212"/>
      <c r="B118" s="1466" t="s">
        <v>14</v>
      </c>
      <c r="F118" s="1"/>
      <c r="G118" s="1"/>
      <c r="H118" s="1"/>
      <c r="I118" s="1"/>
      <c r="J118" s="1"/>
      <c r="K118" s="1"/>
      <c r="L118" s="1"/>
      <c r="M118" s="1"/>
      <c r="N118" s="1"/>
      <c r="O118" s="1"/>
      <c r="P118" s="1"/>
      <c r="Q118" s="1"/>
      <c r="R118" s="1"/>
    </row>
    <row r="119" spans="1:18">
      <c r="A119" s="212"/>
      <c r="F119" s="1"/>
      <c r="G119" s="1"/>
      <c r="H119" s="1"/>
      <c r="I119" s="1"/>
      <c r="J119" s="1"/>
      <c r="K119" s="1"/>
      <c r="L119" s="1"/>
      <c r="M119" s="1"/>
      <c r="N119" s="1"/>
      <c r="O119" s="1"/>
      <c r="P119" s="1"/>
      <c r="Q119" s="1"/>
      <c r="R119" s="1"/>
    </row>
    <row r="120" spans="1:18">
      <c r="A120" s="212"/>
      <c r="B120" s="1710" t="s">
        <v>125</v>
      </c>
      <c r="C120" s="1710"/>
      <c r="D120" s="1710"/>
      <c r="E120" s="1710"/>
      <c r="F120" s="1710"/>
      <c r="G120" s="1710"/>
      <c r="H120" s="1710"/>
      <c r="I120" s="1710"/>
      <c r="J120" s="1710"/>
      <c r="K120" s="1"/>
      <c r="L120" s="1"/>
      <c r="M120" s="1"/>
      <c r="N120" s="1"/>
      <c r="O120" s="1"/>
      <c r="P120" s="1"/>
      <c r="Q120" s="1"/>
      <c r="R120" s="1"/>
    </row>
    <row r="121" spans="1:18">
      <c r="B121" s="1"/>
      <c r="F121" s="1"/>
      <c r="G121" s="1"/>
      <c r="H121" s="1"/>
      <c r="I121" s="1"/>
      <c r="J121" s="1"/>
      <c r="K121" s="1"/>
      <c r="L121" s="1"/>
      <c r="M121" s="1"/>
      <c r="N121" s="1"/>
      <c r="O121" s="1"/>
      <c r="P121" s="1"/>
      <c r="Q121" s="1"/>
      <c r="R121" s="1"/>
    </row>
    <row r="122" spans="1:18">
      <c r="A122" s="213">
        <v>1</v>
      </c>
      <c r="B122" s="183" t="s">
        <v>502</v>
      </c>
      <c r="C122" s="221"/>
      <c r="D122" s="1435"/>
      <c r="E122" s="184"/>
      <c r="F122" s="183"/>
      <c r="G122" s="183"/>
      <c r="H122" s="18">
        <v>35910.25</v>
      </c>
      <c r="I122" s="18"/>
      <c r="J122" s="1"/>
      <c r="K122" s="1"/>
      <c r="L122" s="1"/>
      <c r="M122" s="1"/>
      <c r="N122" s="1"/>
      <c r="O122" s="1"/>
      <c r="P122" s="1"/>
      <c r="Q122" s="1"/>
      <c r="R122" s="1"/>
    </row>
    <row r="123" spans="1:18">
      <c r="A123" s="213">
        <f>+A122+1</f>
        <v>2</v>
      </c>
      <c r="B123" s="183" t="s">
        <v>503</v>
      </c>
      <c r="C123" s="221"/>
      <c r="D123" s="1435"/>
      <c r="E123" s="184"/>
      <c r="F123" s="183"/>
      <c r="G123" s="183"/>
      <c r="H123" s="18">
        <v>40000</v>
      </c>
      <c r="I123" s="1"/>
      <c r="J123" s="18"/>
      <c r="K123" s="18"/>
      <c r="L123" s="18"/>
      <c r="M123" s="1"/>
      <c r="N123" s="1"/>
      <c r="O123" s="1"/>
      <c r="P123" s="1"/>
      <c r="Q123" s="1"/>
      <c r="R123" s="1"/>
    </row>
    <row r="124" spans="1:18" ht="15" thickBot="1">
      <c r="A124" s="213">
        <v>3</v>
      </c>
      <c r="B124" s="183" t="s">
        <v>504</v>
      </c>
      <c r="C124" s="221"/>
      <c r="D124" s="1435"/>
      <c r="E124" s="184"/>
      <c r="F124" s="183"/>
      <c r="G124" s="183"/>
      <c r="H124" s="18">
        <v>0</v>
      </c>
      <c r="I124" s="1"/>
      <c r="J124" s="18"/>
      <c r="K124" s="18"/>
      <c r="L124" s="18"/>
      <c r="M124" s="1"/>
      <c r="N124" s="1"/>
      <c r="O124" s="1"/>
      <c r="P124" s="1"/>
      <c r="Q124" s="1"/>
      <c r="R124" s="1"/>
    </row>
    <row r="125" spans="1:18" ht="15" thickBot="1">
      <c r="A125" s="213">
        <v>4</v>
      </c>
      <c r="B125" s="1713" t="s">
        <v>1251</v>
      </c>
      <c r="C125" s="1713"/>
      <c r="D125" s="1713"/>
      <c r="E125" s="1713"/>
      <c r="F125" s="1713"/>
      <c r="G125" s="1713"/>
      <c r="H125" s="914">
        <v>0</v>
      </c>
      <c r="I125" s="1467">
        <f>SUM(H122:H125)</f>
        <v>75910.25</v>
      </c>
      <c r="J125" s="19"/>
      <c r="K125" s="19"/>
      <c r="L125" s="19"/>
      <c r="M125" s="19"/>
      <c r="N125" s="19"/>
      <c r="O125" s="19"/>
      <c r="P125" s="19"/>
      <c r="Q125" s="19"/>
      <c r="R125" s="20"/>
    </row>
    <row r="126" spans="1:18">
      <c r="B126" s="1"/>
      <c r="F126" s="1"/>
      <c r="G126" s="1"/>
      <c r="I126" s="1"/>
      <c r="J126" s="1"/>
      <c r="K126" s="1"/>
      <c r="L126" s="1"/>
      <c r="M126" s="1"/>
      <c r="N126" s="1"/>
      <c r="O126" s="1"/>
      <c r="P126" s="1"/>
      <c r="Q126" s="1"/>
      <c r="R126" s="1"/>
    </row>
    <row r="127" spans="1:18">
      <c r="A127" s="213">
        <f>+A125+1</f>
        <v>5</v>
      </c>
      <c r="B127" s="1" t="s">
        <v>15</v>
      </c>
    </row>
    <row r="128" spans="1:18">
      <c r="B128" s="234" t="s">
        <v>16</v>
      </c>
      <c r="C128" s="1407" t="s">
        <v>17</v>
      </c>
      <c r="D128" s="1438" t="s">
        <v>18</v>
      </c>
      <c r="E128" s="234" t="s">
        <v>19</v>
      </c>
      <c r="F128" s="234" t="s">
        <v>17</v>
      </c>
    </row>
    <row r="129" spans="2:16">
      <c r="B129" s="235"/>
      <c r="C129" s="1408" t="s">
        <v>103</v>
      </c>
      <c r="D129" s="1439"/>
      <c r="E129" s="235"/>
      <c r="F129" s="235" t="s">
        <v>104</v>
      </c>
    </row>
    <row r="130" spans="2:16">
      <c r="B130" s="5"/>
      <c r="C130" s="1409"/>
      <c r="D130" s="1440"/>
      <c r="E130" s="3"/>
      <c r="F130" s="3"/>
    </row>
    <row r="131" spans="2:16">
      <c r="B131" s="5"/>
      <c r="C131" s="1409"/>
      <c r="D131" s="1440"/>
      <c r="E131" s="3"/>
      <c r="F131" s="3"/>
      <c r="I131" s="8"/>
    </row>
    <row r="132" spans="2:16">
      <c r="B132" s="5"/>
      <c r="C132" s="1405"/>
      <c r="E132" s="4"/>
      <c r="F132" s="4"/>
      <c r="G132" s="8"/>
      <c r="I132" s="8"/>
    </row>
    <row r="133" spans="2:16">
      <c r="B133" s="5" t="s">
        <v>20</v>
      </c>
      <c r="C133" s="1405">
        <v>42650</v>
      </c>
      <c r="D133" s="1434">
        <v>12310</v>
      </c>
      <c r="E133" s="4"/>
      <c r="F133" s="4">
        <f>+C133+D133-E133</f>
        <v>54960</v>
      </c>
      <c r="G133" s="8"/>
    </row>
    <row r="134" spans="2:16">
      <c r="B134" s="5" t="s">
        <v>111</v>
      </c>
      <c r="C134" s="1405">
        <v>0</v>
      </c>
      <c r="D134" s="1434">
        <v>0</v>
      </c>
      <c r="E134" s="4"/>
      <c r="F134" s="4">
        <v>0</v>
      </c>
      <c r="G134" s="8"/>
    </row>
    <row r="135" spans="2:16">
      <c r="B135" s="5" t="s">
        <v>21</v>
      </c>
      <c r="C135" s="1405">
        <v>62560</v>
      </c>
      <c r="E135" s="4"/>
      <c r="F135" s="4">
        <f t="shared" ref="F135:F137" si="0">+C135+D135-E135</f>
        <v>62560</v>
      </c>
      <c r="G135" s="8"/>
    </row>
    <row r="136" spans="2:16">
      <c r="B136" s="5" t="s">
        <v>22</v>
      </c>
      <c r="C136" s="1405">
        <v>148695.54</v>
      </c>
      <c r="D136" s="1441">
        <v>78510</v>
      </c>
      <c r="E136" s="4">
        <v>12310</v>
      </c>
      <c r="F136" s="4">
        <f t="shared" si="0"/>
        <v>214895.54</v>
      </c>
      <c r="G136" s="8"/>
    </row>
    <row r="137" spans="2:16">
      <c r="B137" s="5" t="s">
        <v>23</v>
      </c>
      <c r="C137" s="1410">
        <f>210230.98-30000</f>
        <v>180230.98</v>
      </c>
      <c r="D137" s="1441"/>
      <c r="E137" s="10"/>
      <c r="F137" s="10">
        <f t="shared" si="0"/>
        <v>180230.98</v>
      </c>
      <c r="G137" s="8"/>
    </row>
    <row r="138" spans="2:16">
      <c r="B138" s="5" t="s">
        <v>24</v>
      </c>
      <c r="C138" s="1411">
        <f>SUM(C132:C137)</f>
        <v>434136.52</v>
      </c>
      <c r="D138" s="1441">
        <f>SUM(D132:D137)</f>
        <v>90820</v>
      </c>
      <c r="E138" s="9">
        <f>SUM(E132:E137)</f>
        <v>12310</v>
      </c>
      <c r="F138" s="9">
        <f>SUM(F132:F137)</f>
        <v>512646.52</v>
      </c>
      <c r="G138" s="8"/>
    </row>
    <row r="139" spans="2:16">
      <c r="B139" s="5" t="s">
        <v>25</v>
      </c>
      <c r="C139" s="1412">
        <v>-98468.13</v>
      </c>
      <c r="D139" s="1441">
        <f>SUM(D132:D138)</f>
        <v>181640</v>
      </c>
      <c r="E139" s="4"/>
      <c r="F139" s="11">
        <v>-185442.22</v>
      </c>
      <c r="G139" s="8"/>
      <c r="P139" s="12"/>
    </row>
    <row r="140" spans="2:16">
      <c r="B140" s="5" t="s">
        <v>26</v>
      </c>
      <c r="C140" s="1413">
        <f>SUM(C138:C139)</f>
        <v>335668.39</v>
      </c>
      <c r="D140" s="1441"/>
      <c r="E140" s="13"/>
      <c r="F140" s="13">
        <f>SUM(F138:F139)</f>
        <v>327204.30000000005</v>
      </c>
      <c r="G140" s="8"/>
    </row>
    <row r="141" spans="2:16">
      <c r="B141" s="5"/>
      <c r="C141" s="1414"/>
      <c r="D141" s="1440"/>
      <c r="E141" s="15"/>
      <c r="F141" s="15"/>
      <c r="G141" s="8"/>
    </row>
    <row r="142" spans="2:16">
      <c r="B142" s="5" t="s">
        <v>27</v>
      </c>
      <c r="C142" s="1410">
        <v>0</v>
      </c>
      <c r="D142" s="1442"/>
      <c r="E142" s="10">
        <v>0</v>
      </c>
      <c r="F142" s="10">
        <v>30000</v>
      </c>
      <c r="G142" s="8"/>
      <c r="P142" s="12"/>
    </row>
    <row r="143" spans="2:16" ht="15" thickBot="1">
      <c r="B143" s="5"/>
      <c r="C143" s="1415">
        <f>+C140+C142</f>
        <v>335668.39</v>
      </c>
      <c r="D143" s="1443">
        <f>+D140+D142</f>
        <v>0</v>
      </c>
      <c r="E143" s="16">
        <f>+E140+E142</f>
        <v>0</v>
      </c>
      <c r="F143" s="16">
        <f>+F140+F142</f>
        <v>357204.30000000005</v>
      </c>
      <c r="G143" s="8"/>
    </row>
    <row r="144" spans="2:16" ht="16" thickTop="1">
      <c r="B144" s="185" t="s">
        <v>28</v>
      </c>
      <c r="C144" s="1416"/>
      <c r="D144" s="1444"/>
      <c r="E144" s="186"/>
      <c r="F144" s="186"/>
      <c r="G144" s="4"/>
    </row>
    <row r="145" spans="1:18">
      <c r="B145" s="187" t="s">
        <v>29</v>
      </c>
      <c r="C145" s="651"/>
      <c r="D145" s="1444"/>
      <c r="E145" s="188"/>
      <c r="F145" s="188"/>
      <c r="G145" s="7"/>
    </row>
    <row r="146" spans="1:18">
      <c r="B146" s="187" t="s">
        <v>1325</v>
      </c>
      <c r="C146" s="651"/>
      <c r="D146" s="1444"/>
      <c r="E146" s="188"/>
      <c r="F146" s="188"/>
      <c r="G146" s="7"/>
    </row>
    <row r="147" spans="1:18">
      <c r="B147" s="187" t="s">
        <v>174</v>
      </c>
      <c r="C147" s="651"/>
      <c r="D147" s="1444"/>
      <c r="E147" s="188"/>
      <c r="F147" s="188"/>
      <c r="G147" s="7"/>
    </row>
    <row r="148" spans="1:18" ht="15.5">
      <c r="B148" s="650" t="s">
        <v>100</v>
      </c>
      <c r="C148" s="651"/>
      <c r="D148" s="1444"/>
      <c r="E148" s="188"/>
      <c r="F148" s="188"/>
      <c r="G148" s="7"/>
    </row>
    <row r="149" spans="1:18">
      <c r="B149" s="651" t="s">
        <v>101</v>
      </c>
      <c r="C149" s="651"/>
      <c r="D149" s="1444"/>
      <c r="E149" s="188"/>
      <c r="F149" s="188"/>
      <c r="G149" s="7"/>
    </row>
    <row r="150" spans="1:18">
      <c r="B150" s="651" t="s">
        <v>102</v>
      </c>
      <c r="C150" s="651"/>
      <c r="D150" s="1444"/>
      <c r="E150" s="188"/>
      <c r="F150" s="188"/>
      <c r="G150" s="7"/>
    </row>
    <row r="151" spans="1:18">
      <c r="B151" s="187"/>
      <c r="C151" s="651"/>
      <c r="D151" s="1444"/>
      <c r="E151" s="188"/>
      <c r="F151" s="188"/>
      <c r="G151" s="7"/>
    </row>
    <row r="153" spans="1:18">
      <c r="A153" s="213">
        <v>6</v>
      </c>
      <c r="B153" s="198" t="s">
        <v>30</v>
      </c>
      <c r="C153" s="221"/>
      <c r="D153" s="1435"/>
      <c r="E153" s="184"/>
      <c r="F153" s="183"/>
      <c r="G153" s="183"/>
      <c r="H153" s="183"/>
      <c r="I153" s="1"/>
      <c r="J153" s="1"/>
      <c r="K153" s="1"/>
      <c r="L153" s="1"/>
      <c r="M153" s="1"/>
      <c r="N153" s="1"/>
      <c r="O153" s="1"/>
      <c r="P153" s="1"/>
      <c r="Q153" s="1"/>
      <c r="R153" s="1"/>
    </row>
    <row r="154" spans="1:18">
      <c r="B154" s="198"/>
      <c r="C154" s="221"/>
      <c r="D154" s="1435"/>
      <c r="E154" s="184"/>
      <c r="F154" s="183"/>
      <c r="G154" s="183"/>
      <c r="H154" s="183"/>
      <c r="I154" s="1"/>
      <c r="J154" s="1"/>
      <c r="K154" s="1"/>
      <c r="L154" s="1"/>
      <c r="M154" s="1"/>
      <c r="N154" s="1"/>
      <c r="O154" s="1"/>
      <c r="P154" s="1"/>
      <c r="Q154" s="1"/>
      <c r="R154" s="1"/>
    </row>
    <row r="155" spans="1:18">
      <c r="B155" s="190" t="s">
        <v>105</v>
      </c>
      <c r="C155" s="233" t="s">
        <v>61</v>
      </c>
      <c r="D155" s="1687"/>
      <c r="E155" s="1688"/>
      <c r="F155" s="1689"/>
      <c r="G155" s="183"/>
      <c r="H155" s="183"/>
      <c r="I155" s="1"/>
      <c r="J155" s="1"/>
      <c r="K155" s="1"/>
      <c r="L155" s="1"/>
      <c r="M155" s="1"/>
      <c r="N155" s="1"/>
      <c r="O155" s="1"/>
      <c r="P155" s="1"/>
      <c r="Q155" s="1"/>
      <c r="R155" s="1"/>
    </row>
    <row r="156" spans="1:18">
      <c r="B156" s="199" t="s">
        <v>31</v>
      </c>
      <c r="C156" s="1417">
        <v>525610</v>
      </c>
      <c r="D156" s="1690"/>
      <c r="E156" s="1688"/>
      <c r="F156" s="1689"/>
      <c r="G156" s="183"/>
      <c r="H156" s="183"/>
      <c r="I156" s="183"/>
      <c r="J156" s="183"/>
      <c r="K156" s="183"/>
      <c r="L156" s="183"/>
      <c r="M156" s="183"/>
      <c r="N156" s="183"/>
      <c r="O156" s="183"/>
      <c r="P156" s="183"/>
      <c r="Q156" s="183"/>
      <c r="R156" s="1"/>
    </row>
    <row r="157" spans="1:18">
      <c r="B157" s="199" t="s">
        <v>32</v>
      </c>
      <c r="C157" s="1417">
        <v>12500</v>
      </c>
      <c r="D157" s="1690"/>
      <c r="E157" s="1688"/>
      <c r="F157" s="1689"/>
      <c r="G157" s="183"/>
      <c r="H157" s="183"/>
      <c r="I157" s="183"/>
      <c r="J157" s="183"/>
      <c r="K157" s="183"/>
      <c r="L157" s="183"/>
      <c r="M157" s="183"/>
      <c r="N157" s="183"/>
      <c r="O157" s="183"/>
      <c r="P157" s="183"/>
      <c r="Q157" s="183"/>
      <c r="R157" s="1"/>
    </row>
    <row r="158" spans="1:18">
      <c r="B158" s="199" t="s">
        <v>1253</v>
      </c>
      <c r="C158" s="1417">
        <v>15320</v>
      </c>
      <c r="D158" s="1690"/>
      <c r="E158" s="1688"/>
      <c r="F158" s="1689"/>
      <c r="G158" s="183"/>
      <c r="H158" s="183"/>
      <c r="I158" s="183"/>
      <c r="J158" s="201"/>
      <c r="K158" s="183"/>
      <c r="L158" s="183"/>
      <c r="M158" s="183"/>
      <c r="N158" s="183"/>
      <c r="O158" s="183"/>
      <c r="P158" s="183"/>
      <c r="Q158" s="183"/>
      <c r="R158" s="1"/>
    </row>
    <row r="159" spans="1:18">
      <c r="B159" s="199" t="s">
        <v>34</v>
      </c>
      <c r="C159" s="1417">
        <v>55610</v>
      </c>
      <c r="D159" s="1690"/>
      <c r="E159" s="1688"/>
      <c r="F159" s="1689"/>
      <c r="G159" s="183"/>
      <c r="H159" s="183"/>
      <c r="I159" s="183"/>
      <c r="J159" s="201"/>
      <c r="K159" s="183"/>
      <c r="L159" s="183"/>
      <c r="M159" s="183"/>
      <c r="N159" s="183"/>
      <c r="O159" s="183"/>
      <c r="P159" s="183"/>
      <c r="Q159" s="183"/>
      <c r="R159" s="1"/>
    </row>
    <row r="160" spans="1:18">
      <c r="B160" s="199" t="s">
        <v>35</v>
      </c>
      <c r="C160" s="1417">
        <v>5700</v>
      </c>
      <c r="D160" s="1690"/>
      <c r="E160" s="1688"/>
      <c r="F160" s="1689"/>
      <c r="G160" s="202"/>
      <c r="H160" s="183"/>
      <c r="I160" s="183"/>
      <c r="J160" s="183"/>
      <c r="K160" s="183"/>
      <c r="L160" s="183"/>
      <c r="M160" s="183"/>
      <c r="N160" s="183"/>
      <c r="O160" s="183"/>
      <c r="P160" s="183"/>
      <c r="Q160" s="183"/>
      <c r="R160" s="1"/>
    </row>
    <row r="161" spans="2:18">
      <c r="B161" s="199" t="s">
        <v>36</v>
      </c>
      <c r="C161" s="1417">
        <v>6510</v>
      </c>
      <c r="D161" s="1690"/>
      <c r="E161" s="1688"/>
      <c r="F161" s="1689"/>
      <c r="G161" s="202"/>
      <c r="H161" s="183"/>
      <c r="I161" s="183"/>
      <c r="J161" s="183"/>
      <c r="K161" s="183"/>
      <c r="L161" s="183"/>
      <c r="M161" s="183"/>
      <c r="N161" s="183"/>
      <c r="O161" s="183"/>
      <c r="P161" s="183"/>
      <c r="Q161" s="183"/>
      <c r="R161" s="1"/>
    </row>
    <row r="162" spans="2:18">
      <c r="B162" s="203" t="s">
        <v>37</v>
      </c>
      <c r="C162" s="1418">
        <f>+C156+C157+C158+C159+C160+C161</f>
        <v>621250</v>
      </c>
      <c r="D162" s="1698"/>
      <c r="E162" s="1688"/>
      <c r="F162" s="1689"/>
      <c r="G162" s="202"/>
      <c r="H162" s="183"/>
      <c r="I162" s="183"/>
      <c r="J162" s="183"/>
      <c r="K162" s="183"/>
      <c r="L162" s="183"/>
      <c r="M162" s="183"/>
      <c r="N162" s="183"/>
      <c r="O162" s="183"/>
      <c r="P162" s="183"/>
      <c r="Q162" s="183"/>
      <c r="R162" s="1"/>
    </row>
    <row r="163" spans="2:18">
      <c r="B163" s="203" t="s">
        <v>68</v>
      </c>
      <c r="C163" s="1418">
        <v>65380.37</v>
      </c>
      <c r="D163" s="1690"/>
      <c r="E163" s="1688"/>
      <c r="F163" s="1689"/>
      <c r="G163" s="202"/>
      <c r="H163" s="183"/>
      <c r="I163" s="183"/>
      <c r="J163" s="183"/>
      <c r="K163" s="183"/>
      <c r="L163" s="183"/>
      <c r="M163" s="183"/>
      <c r="N163" s="183"/>
      <c r="O163" s="183"/>
      <c r="P163" s="183"/>
      <c r="Q163" s="183"/>
      <c r="R163" s="1"/>
    </row>
    <row r="164" spans="2:18">
      <c r="B164" s="203" t="s">
        <v>94</v>
      </c>
      <c r="C164" s="1418">
        <v>60</v>
      </c>
      <c r="D164" s="184"/>
      <c r="E164" s="184"/>
      <c r="F164" s="183"/>
      <c r="G164" s="202"/>
      <c r="H164" s="183"/>
      <c r="I164" s="183"/>
      <c r="J164" s="183"/>
      <c r="K164" s="183"/>
      <c r="L164" s="183"/>
      <c r="M164" s="183"/>
      <c r="N164" s="183"/>
      <c r="O164" s="183"/>
      <c r="P164" s="183"/>
      <c r="Q164" s="183"/>
      <c r="R164" s="1"/>
    </row>
    <row r="165" spans="2:18" ht="15.75" customHeight="1">
      <c r="B165" s="1714"/>
      <c r="C165" s="1714"/>
      <c r="D165" s="1714"/>
      <c r="E165" s="1714"/>
      <c r="F165" s="1714"/>
      <c r="G165" s="196"/>
      <c r="H165" s="205"/>
      <c r="I165" s="205"/>
      <c r="J165" s="205"/>
      <c r="K165" s="205"/>
      <c r="L165" s="205"/>
      <c r="M165" s="205"/>
      <c r="N165" s="205"/>
      <c r="O165" s="205"/>
      <c r="P165" s="205"/>
      <c r="Q165" s="205"/>
      <c r="R165" s="20"/>
    </row>
    <row r="166" spans="2:18" ht="15.75" customHeight="1">
      <c r="B166" s="1693" t="s">
        <v>1318</v>
      </c>
      <c r="C166" s="1683"/>
      <c r="D166" s="1683"/>
      <c r="E166" s="1683"/>
      <c r="F166" s="1683"/>
      <c r="G166" s="196"/>
      <c r="H166" s="205"/>
      <c r="I166" s="205"/>
      <c r="J166" s="205"/>
      <c r="K166" s="205"/>
      <c r="L166" s="205"/>
      <c r="M166" s="205"/>
      <c r="N166" s="205"/>
      <c r="O166" s="205"/>
      <c r="P166" s="205"/>
      <c r="Q166" s="205"/>
      <c r="R166" s="1686"/>
    </row>
    <row r="167" spans="2:18" ht="10" customHeight="1">
      <c r="B167" s="1683"/>
      <c r="C167" s="1683"/>
      <c r="D167" s="1683"/>
      <c r="E167" s="1683"/>
      <c r="F167" s="1683"/>
      <c r="G167" s="196"/>
      <c r="H167" s="205"/>
      <c r="I167" s="205"/>
      <c r="J167" s="205"/>
      <c r="K167" s="205"/>
      <c r="L167" s="205"/>
      <c r="M167" s="205"/>
      <c r="N167" s="205"/>
      <c r="O167" s="205"/>
      <c r="P167" s="205"/>
      <c r="Q167" s="205"/>
      <c r="R167" s="1686"/>
    </row>
    <row r="168" spans="2:18" ht="15.75" customHeight="1">
      <c r="B168" s="1683" t="s">
        <v>1319</v>
      </c>
      <c r="C168" s="1691">
        <v>6246451.1499999994</v>
      </c>
      <c r="D168" s="1683"/>
      <c r="E168" s="1683"/>
      <c r="F168" s="1683"/>
      <c r="G168" s="196"/>
      <c r="H168" s="205"/>
      <c r="I168" s="205"/>
      <c r="J168" s="205"/>
      <c r="K168" s="205"/>
      <c r="L168" s="205"/>
      <c r="M168" s="205"/>
      <c r="N168" s="205"/>
      <c r="O168" s="205"/>
      <c r="P168" s="205"/>
      <c r="Q168" s="205"/>
      <c r="R168" s="1686"/>
    </row>
    <row r="169" spans="2:18" ht="15.75" customHeight="1">
      <c r="B169" s="1683"/>
      <c r="C169" s="1683"/>
      <c r="D169" s="1683"/>
      <c r="E169" s="1683"/>
      <c r="F169" s="1683"/>
      <c r="G169" s="196"/>
      <c r="H169" s="205"/>
      <c r="I169" s="205"/>
      <c r="J169" s="205"/>
      <c r="K169" s="205"/>
      <c r="L169" s="205"/>
      <c r="M169" s="205"/>
      <c r="N169" s="205"/>
      <c r="O169" s="205"/>
      <c r="P169" s="205"/>
      <c r="Q169" s="205"/>
      <c r="R169" s="1686"/>
    </row>
    <row r="170" spans="2:18" ht="15.75" customHeight="1">
      <c r="B170" s="1712" t="s">
        <v>1276</v>
      </c>
      <c r="C170" s="1712" t="s">
        <v>1277</v>
      </c>
      <c r="D170" s="1564" t="s">
        <v>1275</v>
      </c>
      <c r="E170" s="1683"/>
      <c r="F170" s="1683"/>
      <c r="G170" s="196"/>
      <c r="H170" s="205"/>
      <c r="I170" s="205"/>
      <c r="J170" s="205"/>
      <c r="K170" s="205"/>
      <c r="L170" s="205"/>
      <c r="M170" s="205"/>
      <c r="N170" s="205"/>
      <c r="O170" s="205"/>
      <c r="P170" s="205"/>
      <c r="Q170" s="205"/>
      <c r="R170" s="1686"/>
    </row>
    <row r="171" spans="2:18" ht="15.75" customHeight="1">
      <c r="B171" s="1712"/>
      <c r="C171" s="1712"/>
      <c r="D171" s="1565" t="s">
        <v>1320</v>
      </c>
      <c r="E171" s="1683"/>
      <c r="F171" s="1683"/>
      <c r="G171" s="196"/>
      <c r="H171" s="205"/>
      <c r="I171" s="205"/>
      <c r="J171" s="205"/>
      <c r="K171" s="205"/>
      <c r="L171" s="205"/>
      <c r="M171" s="205"/>
      <c r="N171" s="205"/>
      <c r="O171" s="205"/>
      <c r="P171" s="205"/>
      <c r="Q171" s="205"/>
      <c r="R171" s="1686"/>
    </row>
    <row r="172" spans="2:18" ht="15.75" customHeight="1">
      <c r="B172" s="1568" t="s">
        <v>1266</v>
      </c>
      <c r="C172" s="1582">
        <v>675.33</v>
      </c>
      <c r="D172" s="1582">
        <f>9666.19</f>
        <v>9666.19</v>
      </c>
      <c r="E172" s="1683"/>
      <c r="F172" s="1683"/>
      <c r="G172" s="196"/>
      <c r="H172" s="205"/>
      <c r="I172" s="205"/>
      <c r="J172" s="205"/>
      <c r="K172" s="205"/>
      <c r="L172" s="205"/>
      <c r="M172" s="205"/>
      <c r="N172" s="205"/>
      <c r="O172" s="205"/>
      <c r="P172" s="205"/>
      <c r="Q172" s="205"/>
      <c r="R172" s="1686"/>
    </row>
    <row r="173" spans="2:18" ht="15.75" customHeight="1">
      <c r="B173" s="1568" t="s">
        <v>1265</v>
      </c>
      <c r="C173" s="1582">
        <v>664</v>
      </c>
      <c r="D173" s="1582">
        <v>9335.68</v>
      </c>
      <c r="E173" s="1683"/>
      <c r="F173" s="1683"/>
      <c r="G173" s="196"/>
      <c r="H173" s="205"/>
      <c r="I173" s="205"/>
      <c r="J173" s="205"/>
      <c r="K173" s="205"/>
      <c r="L173" s="205"/>
      <c r="M173" s="205"/>
      <c r="N173" s="205"/>
      <c r="O173" s="205"/>
      <c r="P173" s="205"/>
      <c r="Q173" s="205"/>
      <c r="R173" s="1686"/>
    </row>
    <row r="174" spans="2:18" ht="15.75" customHeight="1">
      <c r="B174" s="1568" t="s">
        <v>1264</v>
      </c>
      <c r="C174" s="1582">
        <v>658</v>
      </c>
      <c r="D174" s="1582">
        <v>9160.9600000000009</v>
      </c>
      <c r="E174" s="1683"/>
      <c r="F174" s="1683"/>
      <c r="G174" s="196"/>
      <c r="H174" s="205"/>
      <c r="I174" s="205"/>
      <c r="J174" s="205"/>
      <c r="K174" s="205"/>
      <c r="L174" s="205"/>
      <c r="M174" s="205"/>
      <c r="N174" s="205"/>
      <c r="O174" s="205"/>
      <c r="P174" s="205"/>
      <c r="Q174" s="205"/>
      <c r="R174" s="1686"/>
    </row>
    <row r="175" spans="2:18" ht="15.75" customHeight="1">
      <c r="B175" s="1568" t="s">
        <v>1263</v>
      </c>
      <c r="C175" s="1582">
        <v>647</v>
      </c>
      <c r="D175" s="1582">
        <v>8865.1</v>
      </c>
      <c r="E175" s="1683"/>
      <c r="F175" s="1683"/>
      <c r="G175" s="196"/>
      <c r="H175" s="205"/>
      <c r="I175" s="205"/>
      <c r="J175" s="205"/>
      <c r="K175" s="205"/>
      <c r="L175" s="205"/>
      <c r="M175" s="205"/>
      <c r="N175" s="205"/>
      <c r="O175" s="205"/>
      <c r="P175" s="205"/>
      <c r="Q175" s="205"/>
      <c r="R175" s="1686"/>
    </row>
    <row r="176" spans="2:18" ht="15.75" customHeight="1">
      <c r="B176" s="1568" t="s">
        <v>1262</v>
      </c>
      <c r="C176" s="1582">
        <v>656</v>
      </c>
      <c r="D176" s="1582">
        <v>6016</v>
      </c>
      <c r="E176" s="1683"/>
      <c r="F176" s="1683"/>
      <c r="G176" s="196"/>
      <c r="H176" s="205"/>
      <c r="I176" s="205"/>
      <c r="J176" s="205"/>
      <c r="K176" s="205"/>
      <c r="L176" s="205"/>
      <c r="M176" s="205"/>
      <c r="N176" s="205"/>
      <c r="O176" s="205"/>
      <c r="P176" s="205"/>
      <c r="Q176" s="205"/>
      <c r="R176" s="1686"/>
    </row>
    <row r="177" spans="1:18" ht="15.75" customHeight="1">
      <c r="B177" s="1568" t="s">
        <v>1261</v>
      </c>
      <c r="C177" s="1582">
        <v>651</v>
      </c>
      <c r="D177" s="1582">
        <v>2812.8</v>
      </c>
      <c r="E177" s="1683"/>
      <c r="F177" s="1683"/>
      <c r="G177" s="196"/>
      <c r="H177" s="205"/>
      <c r="I177" s="205"/>
      <c r="J177" s="205"/>
      <c r="K177" s="205"/>
      <c r="L177" s="205"/>
      <c r="M177" s="205"/>
      <c r="N177" s="205"/>
      <c r="O177" s="205"/>
      <c r="P177" s="205"/>
      <c r="Q177" s="205"/>
      <c r="R177" s="1686"/>
    </row>
    <row r="178" spans="1:18" ht="15.75" customHeight="1">
      <c r="B178" s="1568" t="s">
        <v>1260</v>
      </c>
      <c r="C178" s="1582">
        <v>660</v>
      </c>
      <c r="D178" s="1582">
        <v>9238.7099999999991</v>
      </c>
      <c r="E178" s="1683"/>
      <c r="F178" s="1683"/>
      <c r="G178" s="196"/>
      <c r="H178" s="205"/>
      <c r="I178" s="205"/>
      <c r="J178" s="205"/>
      <c r="K178" s="205"/>
      <c r="L178" s="205"/>
      <c r="M178" s="205"/>
      <c r="N178" s="205"/>
      <c r="O178" s="205"/>
      <c r="P178" s="205"/>
      <c r="Q178" s="205"/>
      <c r="R178" s="1686"/>
    </row>
    <row r="179" spans="1:18" ht="15.75" customHeight="1">
      <c r="B179" s="1568" t="s">
        <v>1259</v>
      </c>
      <c r="C179" s="1582">
        <v>646</v>
      </c>
      <c r="D179" s="1582">
        <v>8636.7999999999993</v>
      </c>
      <c r="E179" s="1683"/>
      <c r="F179" s="1683"/>
      <c r="G179" s="196"/>
      <c r="H179" s="205"/>
      <c r="I179" s="205"/>
      <c r="J179" s="205"/>
      <c r="K179" s="205"/>
      <c r="L179" s="205"/>
      <c r="M179" s="205"/>
      <c r="N179" s="205"/>
      <c r="O179" s="205"/>
      <c r="P179" s="205"/>
      <c r="Q179" s="205"/>
      <c r="R179" s="1686"/>
    </row>
    <row r="180" spans="1:18" ht="15.75" customHeight="1">
      <c r="B180" s="1568" t="s">
        <v>1258</v>
      </c>
      <c r="C180" s="1582">
        <v>714.25</v>
      </c>
      <c r="D180" s="1582">
        <v>13798.96</v>
      </c>
      <c r="E180" s="1683"/>
      <c r="F180" s="1683"/>
      <c r="G180" s="196"/>
      <c r="H180" s="205"/>
      <c r="I180" s="205"/>
      <c r="J180" s="205"/>
      <c r="K180" s="205"/>
      <c r="L180" s="205"/>
      <c r="M180" s="205"/>
      <c r="N180" s="205"/>
      <c r="O180" s="205"/>
      <c r="P180" s="205"/>
      <c r="Q180" s="205"/>
      <c r="R180" s="1686"/>
    </row>
    <row r="181" spans="1:18" ht="15.75" customHeight="1">
      <c r="B181" s="1568" t="s">
        <v>1257</v>
      </c>
      <c r="C181" s="1582">
        <v>822</v>
      </c>
      <c r="D181" s="1582">
        <v>10742.88</v>
      </c>
      <c r="E181" s="1683"/>
      <c r="F181" s="1683"/>
      <c r="G181" s="196"/>
      <c r="H181" s="205"/>
      <c r="I181" s="205"/>
      <c r="J181" s="205"/>
      <c r="K181" s="205"/>
      <c r="L181" s="205"/>
      <c r="M181" s="205"/>
      <c r="N181" s="205"/>
      <c r="O181" s="205"/>
      <c r="P181" s="205"/>
      <c r="Q181" s="205"/>
      <c r="R181" s="1686"/>
    </row>
    <row r="182" spans="1:18" ht="15.75" customHeight="1">
      <c r="B182" s="1568" t="s">
        <v>1256</v>
      </c>
      <c r="C182" s="1582">
        <v>712</v>
      </c>
      <c r="D182" s="1582">
        <v>10733.44</v>
      </c>
      <c r="E182" s="1683"/>
      <c r="F182" s="1683"/>
      <c r="G182" s="196"/>
      <c r="H182" s="205"/>
      <c r="I182" s="205"/>
      <c r="J182" s="205"/>
      <c r="K182" s="205"/>
      <c r="L182" s="205"/>
      <c r="M182" s="205"/>
      <c r="N182" s="205"/>
      <c r="O182" s="205"/>
      <c r="P182" s="205"/>
      <c r="Q182" s="205"/>
      <c r="R182" s="1686"/>
    </row>
    <row r="183" spans="1:18" ht="15.75" customHeight="1">
      <c r="B183" s="1568" t="s">
        <v>1255</v>
      </c>
      <c r="C183" s="1582">
        <v>857</v>
      </c>
      <c r="D183" s="1582">
        <v>10883.04</v>
      </c>
      <c r="E183" s="1683"/>
      <c r="F183" s="1683"/>
      <c r="G183" s="196"/>
      <c r="H183" s="205"/>
      <c r="I183" s="205"/>
      <c r="J183" s="205"/>
      <c r="K183" s="205"/>
      <c r="L183" s="205"/>
      <c r="M183" s="205"/>
      <c r="N183" s="205"/>
      <c r="O183" s="205"/>
      <c r="P183" s="205"/>
      <c r="Q183" s="205"/>
      <c r="R183" s="1686"/>
    </row>
    <row r="184" spans="1:18" ht="15.75" customHeight="1">
      <c r="B184" s="1683"/>
      <c r="C184" s="1683"/>
      <c r="D184" s="1683"/>
      <c r="E184" s="1683"/>
      <c r="F184" s="1683"/>
      <c r="G184" s="196"/>
      <c r="H184" s="205"/>
      <c r="I184" s="205"/>
      <c r="J184" s="205"/>
      <c r="K184" s="205"/>
      <c r="L184" s="205"/>
      <c r="M184" s="205"/>
      <c r="N184" s="205"/>
      <c r="O184" s="205"/>
      <c r="P184" s="205"/>
      <c r="Q184" s="205"/>
      <c r="R184" s="1686"/>
    </row>
    <row r="185" spans="1:18" ht="48" customHeight="1">
      <c r="A185" s="213">
        <f>+A153+1</f>
        <v>7</v>
      </c>
      <c r="B185" s="223" t="s">
        <v>117</v>
      </c>
      <c r="C185" s="223"/>
      <c r="D185" s="1445"/>
      <c r="E185" s="223"/>
      <c r="F185" s="223"/>
      <c r="G185" s="223"/>
      <c r="H185" s="223"/>
      <c r="I185" s="223"/>
      <c r="J185" s="223"/>
      <c r="K185" s="223"/>
      <c r="L185" s="223"/>
      <c r="M185" s="223"/>
      <c r="N185" s="223"/>
      <c r="O185" s="223"/>
      <c r="P185" s="223"/>
      <c r="Q185" s="223"/>
      <c r="R185" s="117"/>
    </row>
    <row r="186" spans="1:18" ht="48" customHeight="1">
      <c r="B186" s="191"/>
      <c r="C186" s="192" t="s">
        <v>106</v>
      </c>
      <c r="D186" s="1446" t="s">
        <v>107</v>
      </c>
      <c r="E186" s="662" t="s">
        <v>61</v>
      </c>
      <c r="F186" s="663"/>
      <c r="G186" s="663"/>
      <c r="H186" s="663"/>
      <c r="I186" s="663"/>
      <c r="J186" s="663"/>
      <c r="K186" s="663"/>
      <c r="L186" s="117"/>
      <c r="M186" s="117"/>
      <c r="N186" s="117"/>
      <c r="O186" s="117"/>
      <c r="P186" s="117"/>
      <c r="Q186" s="117"/>
      <c r="R186" s="117"/>
    </row>
    <row r="187" spans="1:18" ht="48" customHeight="1">
      <c r="B187" s="193" t="s">
        <v>108</v>
      </c>
      <c r="C187" s="1419">
        <v>1568</v>
      </c>
      <c r="D187" s="1447">
        <v>5882.45</v>
      </c>
      <c r="E187" s="194">
        <f>+C187+D187</f>
        <v>7450.45</v>
      </c>
      <c r="F187" s="664"/>
      <c r="G187" s="664"/>
      <c r="H187" s="24"/>
      <c r="I187" s="664"/>
      <c r="J187" s="664"/>
      <c r="K187" s="664"/>
      <c r="L187" s="117"/>
      <c r="M187" s="117"/>
      <c r="N187" s="117"/>
      <c r="O187" s="117"/>
      <c r="P187" s="117"/>
      <c r="Q187" s="117"/>
      <c r="R187" s="117"/>
    </row>
    <row r="188" spans="1:18" ht="48" customHeight="1">
      <c r="B188" s="193" t="s">
        <v>71</v>
      </c>
      <c r="C188" s="1419">
        <v>2278.4</v>
      </c>
      <c r="D188" s="1447">
        <v>8547.56</v>
      </c>
      <c r="E188" s="194">
        <f>+C188+D188</f>
        <v>10825.96</v>
      </c>
      <c r="F188" s="664"/>
      <c r="G188" s="664"/>
      <c r="H188" s="24"/>
      <c r="I188" s="664"/>
      <c r="J188" s="664"/>
      <c r="K188" s="664"/>
      <c r="L188" s="117"/>
      <c r="M188" s="117"/>
      <c r="N188" s="117"/>
      <c r="O188" s="117"/>
      <c r="P188" s="117"/>
      <c r="Q188" s="117"/>
      <c r="R188" s="117"/>
    </row>
    <row r="189" spans="1:18" ht="48" customHeight="1">
      <c r="B189" s="193" t="s">
        <v>109</v>
      </c>
      <c r="C189" s="1419">
        <v>192</v>
      </c>
      <c r="D189" s="1447">
        <v>720.3</v>
      </c>
      <c r="E189" s="194">
        <f>+C189+D189</f>
        <v>912.3</v>
      </c>
      <c r="F189" s="664"/>
      <c r="G189" s="664"/>
      <c r="H189" s="24"/>
      <c r="I189" s="664"/>
      <c r="J189" s="664"/>
      <c r="K189" s="664"/>
      <c r="L189" s="117"/>
      <c r="M189" s="117"/>
      <c r="N189" s="117"/>
      <c r="O189" s="117"/>
      <c r="P189" s="117"/>
      <c r="Q189" s="117"/>
      <c r="R189" s="117"/>
    </row>
    <row r="190" spans="1:18" ht="48" customHeight="1">
      <c r="B190" s="193" t="s">
        <v>110</v>
      </c>
      <c r="C190" s="1419">
        <v>147.19999999999999</v>
      </c>
      <c r="D190" s="1447">
        <v>552.23</v>
      </c>
      <c r="E190" s="194">
        <f>+C190+D190</f>
        <v>699.43000000000006</v>
      </c>
      <c r="F190" s="664"/>
      <c r="G190" s="664"/>
      <c r="H190" s="24"/>
      <c r="I190" s="664"/>
      <c r="J190" s="664"/>
      <c r="K190" s="664"/>
      <c r="L190" s="117"/>
      <c r="M190" s="117"/>
      <c r="N190" s="117"/>
      <c r="O190" s="117"/>
      <c r="P190" s="117"/>
      <c r="Q190" s="117"/>
      <c r="R190" s="117"/>
    </row>
    <row r="191" spans="1:18" ht="48" customHeight="1">
      <c r="B191" s="191"/>
      <c r="C191" s="1420">
        <f>SUM(C187:C190)</f>
        <v>4185.6000000000004</v>
      </c>
      <c r="D191" s="1448">
        <f>SUM(D187:D190)</f>
        <v>15702.539999999997</v>
      </c>
      <c r="E191" s="194">
        <f>+C191+D191</f>
        <v>19888.14</v>
      </c>
      <c r="F191" s="24"/>
      <c r="G191" s="24"/>
      <c r="H191" s="24"/>
      <c r="I191" s="664"/>
      <c r="J191" s="664"/>
      <c r="K191" s="664"/>
      <c r="L191" s="117"/>
      <c r="M191" s="117"/>
      <c r="N191" s="117"/>
      <c r="O191" s="117"/>
      <c r="P191" s="117"/>
      <c r="Q191" s="117"/>
      <c r="R191" s="117"/>
    </row>
    <row r="192" spans="1:18" ht="48" customHeight="1">
      <c r="B192" s="206"/>
      <c r="C192" s="1421"/>
      <c r="D192" s="1449"/>
      <c r="E192" s="206"/>
      <c r="F192" s="206"/>
      <c r="G192" s="196"/>
      <c r="H192" s="205"/>
      <c r="I192" s="21"/>
      <c r="J192" s="21"/>
      <c r="K192" s="21"/>
      <c r="L192" s="21"/>
      <c r="M192" s="21"/>
      <c r="N192" s="21"/>
      <c r="O192" s="21"/>
      <c r="P192" s="21"/>
      <c r="Q192" s="21"/>
      <c r="R192" s="117"/>
    </row>
    <row r="193" spans="1:18" s="195" customFormat="1" ht="36" customHeight="1">
      <c r="A193" s="213">
        <f>+A185+1</f>
        <v>8</v>
      </c>
      <c r="B193" s="1715" t="s">
        <v>505</v>
      </c>
      <c r="C193" s="1715"/>
      <c r="D193" s="1715"/>
      <c r="E193" s="1715"/>
      <c r="F193" s="1715"/>
      <c r="G193" s="1715"/>
      <c r="H193" s="1715"/>
      <c r="I193" s="196"/>
      <c r="J193" s="196"/>
      <c r="K193" s="196"/>
      <c r="L193" s="196"/>
      <c r="M193" s="196"/>
      <c r="N193" s="196"/>
      <c r="O193" s="196"/>
      <c r="P193" s="196"/>
      <c r="Q193" s="196"/>
      <c r="R193" s="1696"/>
    </row>
    <row r="194" spans="1:18" s="195" customFormat="1" ht="34.5" customHeight="1">
      <c r="A194" s="213">
        <f>+A193+1</f>
        <v>9</v>
      </c>
      <c r="B194" s="1715" t="s">
        <v>506</v>
      </c>
      <c r="C194" s="1715"/>
      <c r="D194" s="1715"/>
      <c r="E194" s="1715"/>
      <c r="F194" s="1715"/>
      <c r="G194" s="1715"/>
      <c r="H194" s="1715"/>
      <c r="I194" s="196"/>
      <c r="J194" s="196"/>
      <c r="K194" s="196"/>
      <c r="L194" s="196"/>
      <c r="M194" s="196"/>
      <c r="N194" s="196"/>
      <c r="O194" s="196"/>
      <c r="P194" s="196"/>
      <c r="Q194" s="196"/>
      <c r="R194" s="1696"/>
    </row>
    <row r="195" spans="1:18" ht="15" customHeight="1">
      <c r="A195" s="213">
        <f>+A194+1</f>
        <v>10</v>
      </c>
      <c r="B195" s="1715" t="s">
        <v>116</v>
      </c>
      <c r="C195" s="1715"/>
      <c r="D195" s="1715"/>
      <c r="E195" s="1715"/>
      <c r="F195" s="1715"/>
      <c r="G195" s="196"/>
      <c r="H195" s="196"/>
      <c r="I195" s="19"/>
      <c r="J195" s="19"/>
      <c r="K195" s="19"/>
      <c r="L195" s="19"/>
      <c r="M195" s="19"/>
      <c r="N195" s="19"/>
      <c r="O195" s="19"/>
      <c r="P195" s="19"/>
      <c r="Q195" s="19"/>
      <c r="R195" s="20"/>
    </row>
    <row r="196" spans="1:18" ht="15" customHeight="1">
      <c r="B196" s="197"/>
      <c r="C196" s="1330"/>
      <c r="D196" s="1450"/>
      <c r="E196" s="197"/>
      <c r="F196" s="197"/>
      <c r="G196" s="196"/>
      <c r="H196" s="196"/>
      <c r="I196" s="19"/>
      <c r="J196" s="19"/>
      <c r="K196" s="19"/>
      <c r="L196" s="19"/>
      <c r="M196" s="19"/>
      <c r="N196" s="19"/>
      <c r="O196" s="19"/>
      <c r="P196" s="19"/>
      <c r="Q196" s="19"/>
      <c r="R196" s="117"/>
    </row>
    <row r="197" spans="1:18" ht="15" customHeight="1">
      <c r="B197" s="191"/>
      <c r="C197" s="192" t="s">
        <v>61</v>
      </c>
      <c r="D197" s="1450"/>
      <c r="E197" s="197"/>
      <c r="F197" s="197"/>
      <c r="G197" s="196"/>
      <c r="H197" s="196"/>
      <c r="I197" s="19"/>
      <c r="J197" s="19"/>
      <c r="K197" s="19"/>
      <c r="L197" s="19"/>
      <c r="M197" s="19"/>
      <c r="N197" s="19"/>
      <c r="O197" s="19"/>
      <c r="P197" s="19"/>
      <c r="Q197" s="19"/>
      <c r="R197" s="117"/>
    </row>
    <row r="198" spans="1:18" ht="15" customHeight="1">
      <c r="B198" s="193" t="s">
        <v>114</v>
      </c>
      <c r="C198" s="1422">
        <v>15900</v>
      </c>
      <c r="D198" s="1450"/>
      <c r="E198" s="197"/>
      <c r="F198" s="197"/>
      <c r="G198" s="196"/>
      <c r="H198" s="196"/>
      <c r="I198" s="19"/>
      <c r="J198" s="19"/>
      <c r="K198" s="19"/>
      <c r="L198" s="19"/>
      <c r="M198" s="19"/>
      <c r="N198" s="19"/>
      <c r="O198" s="19"/>
      <c r="P198" s="19"/>
      <c r="Q198" s="19"/>
      <c r="R198" s="117"/>
    </row>
    <row r="199" spans="1:18" ht="15" customHeight="1">
      <c r="B199" s="193" t="s">
        <v>115</v>
      </c>
      <c r="C199" s="1422">
        <v>3850</v>
      </c>
      <c r="D199" s="1450"/>
      <c r="E199" s="197"/>
      <c r="F199" s="197"/>
      <c r="G199" s="196"/>
      <c r="H199" s="196"/>
      <c r="I199" s="19"/>
      <c r="J199" s="19"/>
      <c r="K199" s="19"/>
      <c r="L199" s="19"/>
      <c r="M199" s="19"/>
      <c r="N199" s="19"/>
      <c r="O199" s="19"/>
      <c r="P199" s="19"/>
      <c r="Q199" s="19"/>
      <c r="R199" s="117"/>
    </row>
    <row r="200" spans="1:18" ht="15" customHeight="1">
      <c r="B200" s="193" t="s">
        <v>1291</v>
      </c>
      <c r="C200" s="1422">
        <v>5330</v>
      </c>
      <c r="D200" s="1450"/>
      <c r="E200" s="197"/>
      <c r="F200" s="197"/>
      <c r="G200" s="196"/>
      <c r="H200" s="196"/>
      <c r="I200" s="19"/>
      <c r="J200" s="19"/>
      <c r="K200" s="19"/>
      <c r="L200" s="19"/>
      <c r="M200" s="19"/>
      <c r="N200" s="19"/>
      <c r="O200" s="19"/>
      <c r="P200" s="19"/>
      <c r="Q200" s="19"/>
      <c r="R200" s="117"/>
    </row>
    <row r="201" spans="1:18" ht="15" customHeight="1">
      <c r="B201" s="193"/>
      <c r="C201" s="1422">
        <f>SUM(C198:C200)</f>
        <v>25080</v>
      </c>
      <c r="D201" s="1450"/>
      <c r="E201" s="197"/>
      <c r="F201" s="197"/>
      <c r="G201" s="196"/>
      <c r="H201" s="196"/>
      <c r="I201" s="19"/>
      <c r="J201" s="19"/>
      <c r="K201" s="19"/>
      <c r="L201" s="19"/>
      <c r="M201" s="19"/>
      <c r="N201" s="19"/>
      <c r="O201" s="19"/>
      <c r="P201" s="19"/>
      <c r="Q201" s="19"/>
      <c r="R201" s="117"/>
    </row>
    <row r="202" spans="1:18" ht="15" customHeight="1" thickBot="1">
      <c r="B202" s="197"/>
      <c r="C202" s="1330"/>
      <c r="D202" s="1450"/>
      <c r="E202" s="197"/>
      <c r="F202" s="197"/>
      <c r="G202" s="196"/>
      <c r="H202" s="196"/>
      <c r="I202" s="19"/>
      <c r="J202" s="19"/>
      <c r="K202" s="19"/>
      <c r="L202" s="19"/>
      <c r="M202" s="19"/>
      <c r="N202" s="19"/>
      <c r="O202" s="19"/>
      <c r="P202" s="19"/>
      <c r="Q202" s="19"/>
      <c r="R202" s="117"/>
    </row>
    <row r="203" spans="1:18" ht="15" customHeight="1" thickBot="1">
      <c r="B203" s="1694" t="s">
        <v>545</v>
      </c>
      <c r="C203" s="1695"/>
      <c r="D203" s="1450"/>
      <c r="E203" s="1681"/>
      <c r="F203" s="1681"/>
      <c r="G203" s="196"/>
      <c r="H203" s="196"/>
      <c r="I203" s="19"/>
      <c r="J203" s="19"/>
      <c r="K203" s="19"/>
      <c r="L203" s="19"/>
      <c r="M203" s="19"/>
      <c r="N203" s="19"/>
      <c r="O203" s="19"/>
      <c r="P203" s="19"/>
      <c r="Q203" s="19"/>
      <c r="R203" s="1686"/>
    </row>
    <row r="204" spans="1:18" ht="15" customHeight="1">
      <c r="B204" s="1681"/>
      <c r="C204" s="1682"/>
      <c r="D204" s="1450"/>
      <c r="E204" s="1681"/>
      <c r="F204" s="1681"/>
      <c r="G204" s="196"/>
      <c r="H204" s="196"/>
      <c r="I204" s="19"/>
      <c r="J204" s="19"/>
      <c r="K204" s="19"/>
      <c r="L204" s="19"/>
      <c r="M204" s="19"/>
      <c r="N204" s="19"/>
      <c r="O204" s="19"/>
      <c r="P204" s="19"/>
      <c r="Q204" s="19"/>
      <c r="R204" s="1686"/>
    </row>
    <row r="205" spans="1:18" ht="15" customHeight="1">
      <c r="A205" s="212" t="s">
        <v>1234</v>
      </c>
      <c r="B205" s="187" t="s">
        <v>1235</v>
      </c>
      <c r="C205" s="221">
        <f>+D103</f>
        <v>621250</v>
      </c>
      <c r="D205" s="1435"/>
      <c r="E205" s="1681"/>
      <c r="F205" s="196"/>
      <c r="G205" s="196"/>
      <c r="H205" s="19"/>
      <c r="I205" s="19"/>
      <c r="J205" s="19"/>
      <c r="K205" s="19"/>
      <c r="L205" s="19"/>
      <c r="M205" s="19"/>
      <c r="N205" s="19"/>
      <c r="O205" s="19"/>
      <c r="P205" s="19"/>
      <c r="Q205" s="1686"/>
    </row>
    <row r="206" spans="1:18" ht="15" customHeight="1">
      <c r="A206" s="212" t="s">
        <v>1236</v>
      </c>
      <c r="B206" s="187" t="s">
        <v>1237</v>
      </c>
      <c r="C206" s="221">
        <f t="shared" ref="C206:C207" si="1">+D104</f>
        <v>131125.25</v>
      </c>
      <c r="D206" s="1435"/>
      <c r="E206" s="1681"/>
      <c r="F206" s="196"/>
      <c r="G206" s="196"/>
      <c r="H206" s="19"/>
      <c r="I206" s="19"/>
      <c r="J206" s="19"/>
      <c r="K206" s="19"/>
      <c r="L206" s="19"/>
      <c r="M206" s="19"/>
      <c r="N206" s="19"/>
      <c r="O206" s="19"/>
      <c r="P206" s="19"/>
      <c r="Q206" s="1686"/>
    </row>
    <row r="207" spans="1:18" ht="15" customHeight="1">
      <c r="A207" s="212" t="s">
        <v>1238</v>
      </c>
      <c r="B207" s="187" t="s">
        <v>1239</v>
      </c>
      <c r="C207" s="221">
        <f t="shared" si="1"/>
        <v>37819.24</v>
      </c>
      <c r="D207" s="1435"/>
      <c r="E207" s="1681"/>
      <c r="F207" s="196"/>
      <c r="G207" s="196"/>
      <c r="H207" s="19"/>
      <c r="I207" s="19"/>
      <c r="J207" s="19"/>
      <c r="K207" s="19"/>
      <c r="L207" s="19"/>
      <c r="M207" s="19"/>
      <c r="N207" s="19"/>
      <c r="O207" s="19"/>
      <c r="P207" s="19"/>
      <c r="Q207" s="1686"/>
    </row>
    <row r="208" spans="1:18" ht="15" customHeight="1">
      <c r="A208" s="212"/>
      <c r="B208" s="188" t="s">
        <v>1321</v>
      </c>
      <c r="C208" s="1432">
        <f>SUM(C205:C207)</f>
        <v>790194.49</v>
      </c>
      <c r="D208" s="1435"/>
      <c r="E208" s="1681"/>
      <c r="F208" s="196"/>
      <c r="G208" s="196"/>
      <c r="H208" s="19"/>
      <c r="I208" s="19"/>
      <c r="J208" s="19"/>
      <c r="K208" s="19"/>
      <c r="L208" s="19"/>
      <c r="M208" s="19"/>
      <c r="N208" s="19"/>
      <c r="O208" s="19"/>
      <c r="P208" s="19"/>
      <c r="Q208" s="1686"/>
    </row>
    <row r="209" spans="1:18" ht="15" customHeight="1">
      <c r="B209" s="197"/>
      <c r="C209" s="1330"/>
      <c r="D209" s="1450"/>
      <c r="E209" s="197"/>
      <c r="F209" s="197"/>
      <c r="G209" s="196"/>
      <c r="H209" s="196"/>
      <c r="I209" s="19"/>
      <c r="J209" s="19"/>
      <c r="K209" s="19"/>
      <c r="L209" s="19"/>
      <c r="M209" s="19"/>
      <c r="N209" s="19"/>
      <c r="O209" s="19"/>
      <c r="P209" s="19"/>
      <c r="Q209" s="19"/>
      <c r="R209" s="182"/>
    </row>
    <row r="210" spans="1:18" ht="30.75" customHeight="1">
      <c r="A210" s="213">
        <f>+A195+1</f>
        <v>11</v>
      </c>
      <c r="B210" s="1716" t="s">
        <v>507</v>
      </c>
      <c r="C210" s="1716"/>
      <c r="D210" s="1716"/>
      <c r="E210" s="1716"/>
      <c r="F210" s="1716"/>
      <c r="G210" s="1716"/>
      <c r="H210" s="1716"/>
      <c r="I210" s="214"/>
      <c r="J210" s="214"/>
      <c r="K210" s="214"/>
      <c r="L210" s="214"/>
      <c r="M210" s="214"/>
      <c r="N210" s="214"/>
      <c r="O210" s="214"/>
      <c r="P210" s="214"/>
      <c r="Q210" s="214"/>
      <c r="R210" s="182"/>
    </row>
    <row r="211" spans="1:18" ht="15" customHeight="1">
      <c r="B211" s="216"/>
      <c r="C211" s="1331"/>
      <c r="D211" s="1451"/>
      <c r="E211" s="216"/>
      <c r="F211" s="216"/>
      <c r="G211" s="216"/>
      <c r="H211" s="216"/>
      <c r="I211" s="216"/>
      <c r="J211" s="216"/>
      <c r="K211" s="216"/>
      <c r="L211" s="216"/>
      <c r="M211" s="216"/>
      <c r="N211" s="216"/>
      <c r="O211" s="216"/>
      <c r="P211" s="216"/>
      <c r="Q211" s="216"/>
      <c r="R211" s="217"/>
    </row>
    <row r="212" spans="1:18" ht="15" customHeight="1">
      <c r="A212" s="213">
        <f>+A210+1</f>
        <v>12</v>
      </c>
      <c r="B212" s="218" t="s">
        <v>1322</v>
      </c>
      <c r="C212" s="1684"/>
      <c r="D212" s="1451"/>
      <c r="E212" s="1684"/>
      <c r="F212" s="1684"/>
      <c r="G212" s="1684"/>
      <c r="H212" s="1684"/>
      <c r="I212" s="1684"/>
      <c r="J212" s="1684"/>
      <c r="K212" s="1684"/>
      <c r="L212" s="1684"/>
      <c r="M212" s="1684"/>
      <c r="N212" s="1684"/>
      <c r="O212" s="1684"/>
      <c r="P212" s="1684"/>
      <c r="Q212" s="1684"/>
      <c r="R212" s="1686"/>
    </row>
    <row r="213" spans="1:18" ht="15" customHeight="1">
      <c r="B213" s="218"/>
      <c r="C213" s="1684"/>
      <c r="D213" s="1451"/>
      <c r="E213" s="1684"/>
      <c r="F213" s="1684"/>
      <c r="G213" s="1684"/>
      <c r="H213" s="1684"/>
      <c r="I213" s="1684"/>
      <c r="J213" s="1684"/>
      <c r="K213" s="1684"/>
      <c r="L213" s="1684"/>
      <c r="M213" s="1684"/>
      <c r="N213" s="1684"/>
      <c r="O213" s="1684"/>
      <c r="P213" s="1684"/>
      <c r="Q213" s="1684"/>
      <c r="R213" s="1686"/>
    </row>
    <row r="214" spans="1:18" ht="15" customHeight="1">
      <c r="A214" s="1706"/>
      <c r="B214" s="1700" t="s">
        <v>1323</v>
      </c>
      <c r="C214" s="1684"/>
      <c r="D214" s="1451"/>
      <c r="E214" s="1684"/>
      <c r="F214" s="1684"/>
      <c r="G214" s="1684"/>
      <c r="H214" s="1684"/>
      <c r="I214" s="1684"/>
      <c r="J214" s="1684"/>
      <c r="K214" s="1684"/>
      <c r="L214" s="1684"/>
      <c r="M214" s="1684"/>
      <c r="N214" s="1684"/>
      <c r="O214" s="1684"/>
      <c r="P214" s="1684"/>
      <c r="Q214" s="1684"/>
      <c r="R214" s="1686"/>
    </row>
    <row r="215" spans="1:18" ht="15" customHeight="1">
      <c r="B215" s="1711" t="s">
        <v>1315</v>
      </c>
      <c r="C215" s="1711" t="s">
        <v>1316</v>
      </c>
      <c r="D215" s="1711"/>
      <c r="E215" s="1711"/>
      <c r="F215" s="1684"/>
      <c r="G215" s="1684"/>
      <c r="H215" s="1684"/>
      <c r="I215" s="1684"/>
      <c r="J215" s="1684"/>
      <c r="K215" s="1684"/>
      <c r="L215" s="1684"/>
      <c r="M215" s="1684"/>
      <c r="N215" s="1684"/>
      <c r="O215" s="1684"/>
      <c r="P215" s="1684"/>
      <c r="Q215" s="1686"/>
    </row>
    <row r="216" spans="1:18" ht="15" customHeight="1">
      <c r="B216" s="1711"/>
      <c r="C216" s="1651" t="s">
        <v>1296</v>
      </c>
      <c r="D216" s="1651" t="s">
        <v>1295</v>
      </c>
      <c r="E216" s="1685" t="s">
        <v>1293</v>
      </c>
      <c r="F216" s="1684"/>
      <c r="G216" s="1684"/>
      <c r="H216" s="1684"/>
      <c r="I216" s="1684"/>
      <c r="J216" s="1684"/>
      <c r="K216" s="1684"/>
      <c r="L216" s="1684"/>
      <c r="M216" s="1684"/>
      <c r="N216" s="1684"/>
      <c r="O216" s="1684"/>
      <c r="P216" s="1684"/>
      <c r="Q216" s="1686"/>
    </row>
    <row r="217" spans="1:18" ht="15" customHeight="1">
      <c r="B217" s="1648" t="s">
        <v>1314</v>
      </c>
      <c r="C217" s="1645">
        <v>1254014.030001</v>
      </c>
      <c r="D217" s="1647">
        <v>1.7803599999992231E-2</v>
      </c>
      <c r="E217" s="1645">
        <f t="shared" ref="E217:E227" si="2">+C217*D217</f>
        <v>22325.964184516062</v>
      </c>
      <c r="F217" s="1684"/>
      <c r="G217" s="1684"/>
      <c r="H217" s="1684"/>
      <c r="I217" s="1684"/>
      <c r="J217" s="1684"/>
      <c r="K217" s="1684"/>
      <c r="L217" s="1684"/>
      <c r="M217" s="1684"/>
      <c r="N217" s="1684"/>
      <c r="O217" s="1684"/>
      <c r="P217" s="1684"/>
      <c r="Q217" s="1686"/>
    </row>
    <row r="218" spans="1:18" ht="15" customHeight="1">
      <c r="B218" s="1648" t="s">
        <v>1313</v>
      </c>
      <c r="C218" s="1645">
        <v>560878.42000000004</v>
      </c>
      <c r="D218" s="1647">
        <v>0.03</v>
      </c>
      <c r="E218" s="1645">
        <f t="shared" si="2"/>
        <v>16826.352600000002</v>
      </c>
      <c r="F218" s="1684"/>
      <c r="G218" s="1684"/>
      <c r="H218" s="1684"/>
      <c r="I218" s="1684"/>
      <c r="J218" s="1684"/>
      <c r="K218" s="1684"/>
      <c r="L218" s="1684"/>
      <c r="M218" s="1684"/>
      <c r="N218" s="1684"/>
      <c r="O218" s="1684"/>
      <c r="P218" s="1684"/>
      <c r="Q218" s="1686"/>
    </row>
    <row r="219" spans="1:18" ht="15" customHeight="1">
      <c r="B219" s="1648" t="s">
        <v>1312</v>
      </c>
      <c r="C219" s="1645">
        <v>387807.24</v>
      </c>
      <c r="D219" s="1647">
        <v>0.06</v>
      </c>
      <c r="E219" s="1645">
        <f t="shared" si="2"/>
        <v>23268.434399999998</v>
      </c>
      <c r="F219" s="1684"/>
      <c r="G219" s="1684"/>
      <c r="H219" s="1684"/>
      <c r="I219" s="1684"/>
      <c r="J219" s="1684"/>
      <c r="K219" s="1684"/>
      <c r="L219" s="1684"/>
      <c r="M219" s="1684"/>
      <c r="N219" s="1684"/>
      <c r="O219" s="1684"/>
      <c r="P219" s="1684"/>
      <c r="Q219" s="1686"/>
    </row>
    <row r="220" spans="1:18" ht="15" customHeight="1">
      <c r="B220" s="1648" t="s">
        <v>1311</v>
      </c>
      <c r="C220" s="1645">
        <v>330159.44</v>
      </c>
      <c r="D220" s="1647">
        <v>0.1</v>
      </c>
      <c r="E220" s="1645">
        <f t="shared" si="2"/>
        <v>33015.944000000003</v>
      </c>
      <c r="F220" s="1684"/>
      <c r="G220" s="1684"/>
      <c r="H220" s="1684"/>
      <c r="I220" s="1684"/>
      <c r="J220" s="1684"/>
      <c r="K220" s="1684"/>
      <c r="L220" s="1684"/>
      <c r="M220" s="1684"/>
      <c r="N220" s="1684"/>
      <c r="O220" s="1684"/>
      <c r="P220" s="1684"/>
      <c r="Q220" s="1686"/>
    </row>
    <row r="221" spans="1:18" ht="15" customHeight="1">
      <c r="B221" s="1648" t="s">
        <v>1310</v>
      </c>
      <c r="C221" s="1645">
        <v>239131.54</v>
      </c>
      <c r="D221" s="1647">
        <v>0.2</v>
      </c>
      <c r="E221" s="1645">
        <f t="shared" si="2"/>
        <v>47826.308000000005</v>
      </c>
      <c r="F221" s="1684"/>
      <c r="G221" s="1684"/>
      <c r="H221" s="1684"/>
      <c r="I221" s="1684"/>
      <c r="J221" s="1684"/>
      <c r="K221" s="1684"/>
      <c r="L221" s="1684"/>
      <c r="M221" s="1684"/>
      <c r="N221" s="1684"/>
      <c r="O221" s="1684"/>
      <c r="P221" s="1684"/>
      <c r="Q221" s="1686"/>
    </row>
    <row r="222" spans="1:18" ht="15" customHeight="1">
      <c r="B222" s="1648" t="s">
        <v>1309</v>
      </c>
      <c r="C222" s="1645">
        <v>202995.49</v>
      </c>
      <c r="D222" s="1647">
        <v>0.4</v>
      </c>
      <c r="E222" s="1645">
        <f t="shared" si="2"/>
        <v>81198.195999999996</v>
      </c>
      <c r="F222" s="1684"/>
      <c r="G222" s="1684"/>
      <c r="H222" s="1684"/>
      <c r="I222" s="1684"/>
      <c r="J222" s="1684"/>
      <c r="K222" s="1684"/>
      <c r="L222" s="1684"/>
      <c r="M222" s="1684"/>
      <c r="N222" s="1684"/>
      <c r="O222" s="1684"/>
      <c r="P222" s="1684"/>
      <c r="Q222" s="1686"/>
    </row>
    <row r="223" spans="1:18" ht="15" customHeight="1">
      <c r="B223" s="1648" t="s">
        <v>1308</v>
      </c>
      <c r="C223" s="1645">
        <v>174562.59</v>
      </c>
      <c r="D223" s="1647">
        <v>0.6</v>
      </c>
      <c r="E223" s="1645">
        <f t="shared" si="2"/>
        <v>104737.55399999999</v>
      </c>
      <c r="F223" s="1684"/>
      <c r="G223" s="1684"/>
      <c r="H223" s="1684"/>
      <c r="I223" s="1684"/>
      <c r="J223" s="1684"/>
      <c r="K223" s="1684"/>
      <c r="L223" s="1684"/>
      <c r="M223" s="1684"/>
      <c r="N223" s="1684"/>
      <c r="O223" s="1684"/>
      <c r="P223" s="1684"/>
      <c r="Q223" s="1686"/>
    </row>
    <row r="224" spans="1:18" ht="15" customHeight="1">
      <c r="B224" s="1648" t="s">
        <v>1270</v>
      </c>
      <c r="C224" s="1645">
        <v>223067.94</v>
      </c>
      <c r="D224" s="1647">
        <v>0.99989999999999768</v>
      </c>
      <c r="E224" s="1645">
        <f t="shared" si="2"/>
        <v>223045.63320599947</v>
      </c>
      <c r="F224" s="1684"/>
      <c r="G224" s="1684"/>
      <c r="H224" s="1684"/>
      <c r="I224" s="1684"/>
      <c r="J224" s="1684"/>
      <c r="K224" s="1684"/>
      <c r="L224" s="1684"/>
      <c r="M224" s="1684"/>
      <c r="N224" s="1684"/>
      <c r="O224" s="1684"/>
      <c r="P224" s="1684"/>
      <c r="Q224" s="1686"/>
    </row>
    <row r="225" spans="1:18" ht="15" customHeight="1">
      <c r="B225" s="1648" t="s">
        <v>1269</v>
      </c>
      <c r="C225" s="1645">
        <v>507412.59</v>
      </c>
      <c r="D225" s="1647">
        <v>1</v>
      </c>
      <c r="E225" s="1645">
        <f t="shared" si="2"/>
        <v>507412.59</v>
      </c>
      <c r="F225" s="1684"/>
      <c r="G225" s="1684"/>
      <c r="H225" s="1684"/>
      <c r="I225" s="1684"/>
      <c r="J225" s="1684"/>
      <c r="K225" s="1684"/>
      <c r="L225" s="1684"/>
      <c r="M225" s="1684"/>
      <c r="N225" s="1684"/>
      <c r="O225" s="1684"/>
      <c r="P225" s="1684"/>
      <c r="Q225" s="1686"/>
    </row>
    <row r="226" spans="1:18" ht="15" customHeight="1">
      <c r="B226" s="1648" t="s">
        <v>1307</v>
      </c>
      <c r="C226" s="1645">
        <v>500578</v>
      </c>
      <c r="D226" s="1647">
        <v>5.0000000000000001E-3</v>
      </c>
      <c r="E226" s="1645">
        <f t="shared" si="2"/>
        <v>2502.89</v>
      </c>
      <c r="F226" s="1684"/>
      <c r="G226" s="1684"/>
      <c r="H226" s="1684"/>
      <c r="I226" s="1684"/>
      <c r="J226" s="1684"/>
      <c r="K226" s="1684"/>
      <c r="L226" s="1684"/>
      <c r="M226" s="1684"/>
      <c r="N226" s="1684"/>
      <c r="O226" s="1684"/>
      <c r="P226" s="1684"/>
      <c r="Q226" s="1686"/>
    </row>
    <row r="227" spans="1:18" ht="15" customHeight="1">
      <c r="B227" s="1648" t="s">
        <v>1305</v>
      </c>
      <c r="C227" s="1645">
        <v>1038524.34</v>
      </c>
      <c r="D227" s="1647">
        <v>1.9900000000000001E-2</v>
      </c>
      <c r="E227" s="1645">
        <f t="shared" si="2"/>
        <v>20666.634366000002</v>
      </c>
      <c r="F227" s="1684"/>
      <c r="G227" s="1684"/>
      <c r="H227" s="1684"/>
      <c r="I227" s="1684"/>
      <c r="J227" s="1684"/>
      <c r="K227" s="1684"/>
      <c r="L227" s="1684"/>
      <c r="M227" s="1684"/>
      <c r="N227" s="1684"/>
      <c r="O227" s="1684"/>
      <c r="P227" s="1684"/>
      <c r="Q227" s="1686"/>
    </row>
    <row r="228" spans="1:18" ht="15" customHeight="1">
      <c r="B228" s="1643" t="s">
        <v>1304</v>
      </c>
      <c r="C228" s="1642">
        <f>SUM(C217:C227)</f>
        <v>5419131.6200009994</v>
      </c>
      <c r="D228" s="1642"/>
      <c r="E228" s="1642">
        <f>SUM(E217:E227)</f>
        <v>1082826.5007565154</v>
      </c>
      <c r="F228" s="1684"/>
      <c r="G228" s="1684"/>
      <c r="H228" s="1684"/>
      <c r="I228" s="1684"/>
      <c r="J228" s="1684"/>
      <c r="K228" s="1684"/>
      <c r="L228" s="1684"/>
      <c r="M228" s="1684"/>
      <c r="N228" s="1684"/>
      <c r="O228" s="1684"/>
      <c r="P228" s="1684"/>
      <c r="Q228" s="1686"/>
    </row>
    <row r="229" spans="1:18" ht="15" customHeight="1">
      <c r="B229" s="1684"/>
      <c r="C229" s="1684"/>
      <c r="D229" s="1451"/>
      <c r="E229" s="1684"/>
      <c r="F229" s="1684"/>
      <c r="G229" s="1684"/>
      <c r="H229" s="1684"/>
      <c r="I229" s="1684"/>
      <c r="J229" s="1684"/>
      <c r="K229" s="1684"/>
      <c r="L229" s="1684"/>
      <c r="M229" s="1684"/>
      <c r="N229" s="1684"/>
      <c r="O229" s="1684"/>
      <c r="P229" s="1684"/>
      <c r="Q229" s="1684"/>
      <c r="R229" s="1686"/>
    </row>
    <row r="230" spans="1:18" ht="15" customHeight="1">
      <c r="A230" s="1706"/>
      <c r="B230" s="1700" t="s">
        <v>1324</v>
      </c>
      <c r="C230" s="1684"/>
      <c r="D230" s="1451"/>
      <c r="E230" s="1684"/>
      <c r="F230" s="1684"/>
      <c r="G230" s="1684"/>
      <c r="H230" s="1684"/>
      <c r="I230" s="1684"/>
      <c r="J230" s="1684"/>
      <c r="K230" s="1684"/>
      <c r="L230" s="1684"/>
      <c r="M230" s="1684"/>
      <c r="N230" s="1684"/>
      <c r="O230" s="1684"/>
      <c r="P230" s="1684"/>
      <c r="Q230" s="1684"/>
      <c r="R230" s="1686"/>
    </row>
    <row r="231" spans="1:18" ht="15" customHeight="1">
      <c r="B231" s="1684"/>
      <c r="C231" s="1684"/>
      <c r="D231" s="1451"/>
      <c r="E231" s="1684"/>
      <c r="F231" s="1684"/>
      <c r="G231" s="1684"/>
      <c r="H231" s="1684"/>
      <c r="I231" s="1684"/>
      <c r="J231" s="1684"/>
      <c r="K231" s="1684"/>
      <c r="L231" s="1684"/>
      <c r="M231" s="1684"/>
      <c r="N231" s="1684"/>
      <c r="O231" s="1684"/>
      <c r="P231" s="1684"/>
      <c r="Q231" s="1684"/>
      <c r="R231" s="1686"/>
    </row>
    <row r="232" spans="1:18" ht="15" customHeight="1">
      <c r="B232" s="1711" t="s">
        <v>1303</v>
      </c>
      <c r="C232" s="1711" t="s">
        <v>1301</v>
      </c>
      <c r="D232" s="1711"/>
      <c r="E232" s="1711"/>
      <c r="F232" s="1684"/>
      <c r="G232" s="1684"/>
      <c r="H232" s="1684"/>
      <c r="I232" s="1684"/>
      <c r="J232" s="1684"/>
      <c r="K232" s="1684"/>
      <c r="L232" s="1684"/>
      <c r="M232" s="1684"/>
      <c r="N232" s="1684"/>
      <c r="O232" s="1684"/>
      <c r="P232" s="1684"/>
      <c r="Q232" s="1686"/>
    </row>
    <row r="233" spans="1:18" ht="15" customHeight="1">
      <c r="B233" s="1711"/>
      <c r="C233" s="1651" t="s">
        <v>1296</v>
      </c>
      <c r="D233" s="1651" t="s">
        <v>1295</v>
      </c>
      <c r="E233" s="1685" t="s">
        <v>1293</v>
      </c>
      <c r="F233" s="1684"/>
      <c r="G233" s="1684"/>
      <c r="H233" s="1684"/>
      <c r="I233" s="1684"/>
      <c r="J233" s="1684"/>
      <c r="K233" s="1684"/>
      <c r="L233" s="1684"/>
      <c r="M233" s="1684"/>
      <c r="N233" s="1684"/>
      <c r="O233" s="1684"/>
      <c r="P233" s="1684"/>
      <c r="Q233" s="1686"/>
    </row>
    <row r="234" spans="1:18" ht="15" customHeight="1">
      <c r="B234" s="1648" t="s">
        <v>689</v>
      </c>
      <c r="C234" s="1645">
        <v>58799.200000999997</v>
      </c>
      <c r="D234" s="1647">
        <v>7.0000000000000007E-2</v>
      </c>
      <c r="E234" s="1645">
        <f>+C234*D234</f>
        <v>4115.9440000700006</v>
      </c>
      <c r="F234" s="1684"/>
      <c r="G234" s="1684"/>
      <c r="H234" s="1684"/>
      <c r="I234" s="1684"/>
      <c r="J234" s="1684"/>
      <c r="K234" s="1684"/>
      <c r="L234" s="1684"/>
      <c r="M234" s="1684"/>
      <c r="N234" s="1684"/>
      <c r="O234" s="1684"/>
      <c r="P234" s="1684"/>
      <c r="Q234" s="1686"/>
    </row>
    <row r="235" spans="1:18" ht="15" customHeight="1">
      <c r="B235" s="1648" t="s">
        <v>690</v>
      </c>
      <c r="C235" s="1645">
        <v>60878.42</v>
      </c>
      <c r="D235" s="1647">
        <v>0.19989999999999999</v>
      </c>
      <c r="E235" s="1645">
        <f>+C235*D235</f>
        <v>12169.596157999998</v>
      </c>
      <c r="F235" s="1684"/>
      <c r="G235" s="1684"/>
      <c r="H235" s="1684"/>
      <c r="I235" s="1684"/>
      <c r="J235" s="1684"/>
      <c r="K235" s="1684"/>
      <c r="L235" s="1684"/>
      <c r="M235" s="1684"/>
      <c r="N235" s="1684"/>
      <c r="O235" s="1684"/>
      <c r="P235" s="1684"/>
      <c r="Q235" s="1686"/>
    </row>
    <row r="236" spans="1:18" ht="15" customHeight="1">
      <c r="B236" s="1648" t="s">
        <v>1271</v>
      </c>
      <c r="C236" s="1645">
        <v>7807.24</v>
      </c>
      <c r="D236" s="1647">
        <v>0.59989999999999999</v>
      </c>
      <c r="E236" s="1645">
        <f>+C236*D236</f>
        <v>4683.5632759999999</v>
      </c>
      <c r="F236" s="1684"/>
      <c r="G236" s="1684"/>
      <c r="H236" s="1684"/>
      <c r="I236" s="1684"/>
      <c r="J236" s="1684"/>
      <c r="K236" s="1684"/>
      <c r="L236" s="1684"/>
      <c r="M236" s="1684"/>
      <c r="N236" s="1684"/>
      <c r="O236" s="1684"/>
      <c r="P236" s="1684"/>
      <c r="Q236" s="1686"/>
    </row>
    <row r="237" spans="1:18" ht="15" customHeight="1">
      <c r="B237" s="1648" t="s">
        <v>1270</v>
      </c>
      <c r="C237" s="1645">
        <v>3067.94</v>
      </c>
      <c r="D237" s="1647">
        <v>0.99990000000000001</v>
      </c>
      <c r="E237" s="1645">
        <f>+C237*D237</f>
        <v>3067.633206</v>
      </c>
      <c r="F237" s="1684"/>
      <c r="G237" s="1684"/>
      <c r="H237" s="1684"/>
      <c r="I237" s="1684"/>
      <c r="J237" s="1684"/>
      <c r="K237" s="1684"/>
      <c r="L237" s="1684"/>
      <c r="M237" s="1684"/>
      <c r="N237" s="1684"/>
      <c r="O237" s="1684"/>
      <c r="P237" s="1684"/>
      <c r="Q237" s="1686"/>
    </row>
    <row r="238" spans="1:18" ht="15" customHeight="1">
      <c r="B238" s="1648" t="s">
        <v>1269</v>
      </c>
      <c r="C238" s="1645">
        <v>7412.59</v>
      </c>
      <c r="D238" s="1647">
        <v>1</v>
      </c>
      <c r="E238" s="1645">
        <f>+C238*D238</f>
        <v>7412.59</v>
      </c>
      <c r="F238" s="1684"/>
      <c r="G238" s="1684"/>
      <c r="H238" s="1684"/>
      <c r="I238" s="1684"/>
      <c r="J238" s="1684"/>
      <c r="K238" s="1684"/>
      <c r="L238" s="1684"/>
      <c r="M238" s="1684"/>
      <c r="N238" s="1684"/>
      <c r="O238" s="1684"/>
      <c r="P238" s="1684"/>
      <c r="Q238" s="1686"/>
    </row>
    <row r="239" spans="1:18" ht="15" customHeight="1">
      <c r="B239" s="1644" t="s">
        <v>1292</v>
      </c>
      <c r="C239" s="1642">
        <f>SUM(C234:C238)</f>
        <v>137965.39000100002</v>
      </c>
      <c r="D239" s="1642"/>
      <c r="E239" s="1642">
        <f>SUM(E234:E238)</f>
        <v>31449.326640069998</v>
      </c>
      <c r="F239" s="1684"/>
      <c r="G239" s="1684"/>
      <c r="H239" s="1684"/>
      <c r="I239" s="1684"/>
      <c r="J239" s="1684"/>
      <c r="K239" s="1684"/>
      <c r="L239" s="1684"/>
      <c r="M239" s="1684"/>
      <c r="N239" s="1684"/>
      <c r="O239" s="1684"/>
      <c r="P239" s="1684"/>
      <c r="Q239" s="1686"/>
    </row>
    <row r="240" spans="1:18" ht="15" customHeight="1">
      <c r="B240" s="1684"/>
      <c r="C240" s="1684"/>
      <c r="D240" s="1451"/>
      <c r="E240" s="1684"/>
      <c r="F240" s="1684"/>
      <c r="G240" s="1684"/>
      <c r="H240" s="1684"/>
      <c r="I240" s="1684"/>
      <c r="J240" s="1684"/>
      <c r="K240" s="1684"/>
      <c r="L240" s="1684"/>
      <c r="M240" s="1684"/>
      <c r="N240" s="1684"/>
      <c r="O240" s="1684"/>
      <c r="P240" s="1684"/>
      <c r="Q240" s="1684"/>
      <c r="R240" s="1686"/>
    </row>
    <row r="241" spans="1:19" ht="15" customHeight="1">
      <c r="A241" s="213">
        <f>+A212+1</f>
        <v>13</v>
      </c>
      <c r="B241" s="218" t="s">
        <v>508</v>
      </c>
      <c r="C241" s="1331"/>
      <c r="D241" s="1452"/>
      <c r="E241" s="661"/>
      <c r="F241" s="661"/>
      <c r="G241" s="661"/>
      <c r="H241" s="661"/>
      <c r="I241" s="661"/>
      <c r="J241" s="661"/>
      <c r="K241" s="661"/>
      <c r="L241" s="661"/>
      <c r="M241" s="661"/>
      <c r="N241" s="661"/>
      <c r="O241" s="661"/>
      <c r="P241" s="661"/>
      <c r="Q241" s="661"/>
      <c r="R241" s="1"/>
    </row>
    <row r="242" spans="1:19" ht="15" customHeight="1">
      <c r="B242" s="218"/>
      <c r="C242" s="1331"/>
      <c r="D242" s="1452"/>
      <c r="E242" s="661"/>
      <c r="F242" s="661"/>
      <c r="G242" s="661"/>
      <c r="H242" s="661"/>
      <c r="I242" s="661"/>
      <c r="J242" s="661"/>
      <c r="K242" s="661"/>
      <c r="L242" s="661"/>
      <c r="M242" s="661"/>
      <c r="N242" s="661"/>
      <c r="O242" s="661"/>
      <c r="P242" s="661"/>
      <c r="Q242" s="661"/>
      <c r="R242" s="1"/>
    </row>
    <row r="243" spans="1:19" ht="30" customHeight="1">
      <c r="A243" s="213">
        <f>+A241+1</f>
        <v>14</v>
      </c>
      <c r="B243" s="1715" t="s">
        <v>509</v>
      </c>
      <c r="C243" s="1715"/>
      <c r="D243" s="1715"/>
      <c r="E243" s="1715"/>
      <c r="F243" s="1715"/>
      <c r="G243" s="1715"/>
      <c r="H243" s="1715"/>
      <c r="I243" s="217"/>
      <c r="J243" s="217"/>
      <c r="K243" s="217"/>
      <c r="L243" s="217"/>
      <c r="M243" s="217"/>
      <c r="N243" s="217"/>
      <c r="O243" s="217"/>
      <c r="P243" s="217"/>
      <c r="Q243" s="217"/>
      <c r="R243" s="1"/>
    </row>
    <row r="244" spans="1:19" ht="30" customHeight="1">
      <c r="B244" s="660"/>
      <c r="C244" s="1330"/>
      <c r="D244" s="1450"/>
      <c r="E244" s="660"/>
      <c r="F244" s="660"/>
      <c r="G244" s="660"/>
      <c r="H244" s="660"/>
      <c r="I244" s="661"/>
      <c r="J244" s="661"/>
      <c r="K244" s="661"/>
      <c r="L244" s="661"/>
      <c r="M244" s="661"/>
      <c r="N244" s="661"/>
      <c r="O244" s="661"/>
      <c r="P244" s="661"/>
      <c r="Q244" s="661"/>
      <c r="R244" s="1"/>
    </row>
    <row r="245" spans="1:19" s="224" customFormat="1" ht="30" customHeight="1">
      <c r="A245" s="213">
        <f>+A243+1</f>
        <v>15</v>
      </c>
      <c r="B245" s="1699" t="s">
        <v>123</v>
      </c>
      <c r="C245" s="221"/>
      <c r="D245" s="1436"/>
      <c r="E245" s="221"/>
      <c r="F245" s="212"/>
      <c r="G245" s="212"/>
      <c r="H245" s="222"/>
      <c r="I245" s="222"/>
      <c r="J245" s="222"/>
      <c r="K245" s="222"/>
      <c r="L245" s="222"/>
      <c r="M245" s="222"/>
      <c r="N245" s="222"/>
      <c r="O245" s="222"/>
      <c r="P245" s="222"/>
      <c r="Q245" s="222"/>
      <c r="R245" s="223"/>
    </row>
    <row r="246" spans="1:19" s="224" customFormat="1" ht="30" customHeight="1">
      <c r="A246" s="213"/>
      <c r="B246" s="220"/>
      <c r="C246" s="221"/>
      <c r="D246" s="1436"/>
      <c r="E246" s="221"/>
      <c r="F246" s="212"/>
      <c r="G246" s="212"/>
      <c r="H246" s="222"/>
      <c r="I246" s="222"/>
      <c r="J246" s="222"/>
      <c r="K246" s="222"/>
      <c r="L246" s="222"/>
      <c r="M246" s="222"/>
      <c r="N246" s="222"/>
      <c r="O246" s="222"/>
      <c r="P246" s="222"/>
      <c r="Q246" s="222"/>
      <c r="R246" s="223"/>
    </row>
    <row r="247" spans="1:19" ht="18.75" customHeight="1">
      <c r="B247" s="1710" t="s">
        <v>126</v>
      </c>
      <c r="C247" s="1710"/>
      <c r="D247" s="1710"/>
      <c r="E247" s="1710"/>
      <c r="F247" s="1710"/>
      <c r="G247" s="1710"/>
      <c r="H247" s="1710"/>
      <c r="I247" s="1710"/>
      <c r="J247" s="1710"/>
      <c r="K247" s="19"/>
      <c r="L247" s="19"/>
      <c r="M247" s="19"/>
      <c r="N247" s="19"/>
      <c r="O247" s="19"/>
      <c r="P247" s="19"/>
      <c r="Q247" s="19"/>
      <c r="R247" s="1"/>
    </row>
    <row r="248" spans="1:19" ht="18.75" customHeight="1">
      <c r="A248" s="236"/>
      <c r="B248" s="236"/>
      <c r="C248" s="1423"/>
      <c r="D248" s="1453"/>
      <c r="E248" s="236"/>
      <c r="F248" s="236"/>
      <c r="G248" s="236"/>
      <c r="H248" s="236"/>
      <c r="I248" s="236"/>
      <c r="J248" s="19"/>
      <c r="K248" s="19"/>
      <c r="L248" s="19"/>
      <c r="M248" s="19"/>
      <c r="N248" s="19"/>
      <c r="O248" s="19"/>
      <c r="P248" s="19"/>
      <c r="Q248" s="19"/>
      <c r="R248" s="1"/>
    </row>
    <row r="249" spans="1:19" ht="18.75" customHeight="1">
      <c r="A249" s="213">
        <f>+A245+1</f>
        <v>16</v>
      </c>
      <c r="B249" s="1715" t="s">
        <v>510</v>
      </c>
      <c r="C249" s="1715"/>
      <c r="D249" s="1715"/>
      <c r="E249" s="1715"/>
      <c r="F249" s="1715"/>
      <c r="G249" s="1715"/>
      <c r="H249" s="1715"/>
      <c r="I249" s="19"/>
      <c r="J249" s="19"/>
      <c r="K249" s="19"/>
      <c r="L249" s="19"/>
      <c r="M249" s="19"/>
      <c r="N249" s="19"/>
      <c r="O249" s="19"/>
      <c r="P249" s="19"/>
      <c r="Q249" s="19"/>
      <c r="R249" s="1"/>
    </row>
    <row r="250" spans="1:19">
      <c r="B250" s="215"/>
      <c r="C250" s="1330"/>
      <c r="D250" s="1450"/>
      <c r="E250" s="215"/>
      <c r="F250" s="215"/>
      <c r="G250" s="215"/>
      <c r="H250" s="215"/>
      <c r="I250" s="19"/>
      <c r="J250" s="19"/>
      <c r="K250" s="19"/>
      <c r="L250" s="19"/>
      <c r="M250" s="19"/>
      <c r="N250" s="19"/>
      <c r="O250" s="19"/>
      <c r="P250" s="19"/>
      <c r="Q250" s="19"/>
      <c r="R250" s="1"/>
    </row>
    <row r="251" spans="1:19" ht="26.4" customHeight="1">
      <c r="A251" s="213">
        <f>+A249+1</f>
        <v>17</v>
      </c>
      <c r="B251" s="1713" t="s">
        <v>130</v>
      </c>
      <c r="C251" s="1713"/>
      <c r="D251" s="1713"/>
      <c r="E251" s="1713"/>
      <c r="F251" s="219"/>
      <c r="G251" s="219"/>
      <c r="H251" s="219"/>
      <c r="I251" s="19"/>
      <c r="J251" s="19"/>
      <c r="K251" s="19"/>
      <c r="L251" s="19"/>
      <c r="M251" s="19"/>
      <c r="N251" s="19"/>
      <c r="O251" s="19"/>
      <c r="P251" s="19"/>
      <c r="Q251" s="19"/>
      <c r="R251" s="1"/>
    </row>
    <row r="252" spans="1:19" s="195" customFormat="1">
      <c r="A252" s="213"/>
      <c r="B252" s="665"/>
      <c r="C252" s="1330"/>
      <c r="D252" s="1450"/>
      <c r="E252" s="665"/>
      <c r="F252" s="665"/>
      <c r="G252" s="665"/>
      <c r="H252" s="665"/>
      <c r="I252" s="196"/>
      <c r="J252" s="196"/>
      <c r="K252" s="196"/>
      <c r="L252" s="196"/>
      <c r="M252" s="196"/>
      <c r="N252" s="196"/>
      <c r="O252" s="196"/>
      <c r="P252" s="196"/>
      <c r="Q252" s="196"/>
      <c r="R252" s="183"/>
    </row>
    <row r="253" spans="1:19">
      <c r="A253" s="213">
        <f>+A251+1</f>
        <v>18</v>
      </c>
      <c r="B253" s="1715" t="s">
        <v>38</v>
      </c>
      <c r="C253" s="1715"/>
      <c r="D253" s="1715"/>
      <c r="E253" s="1715"/>
      <c r="F253" s="1715"/>
      <c r="G253" s="196"/>
      <c r="H253" s="196"/>
      <c r="I253" s="19"/>
      <c r="Q253" s="22"/>
      <c r="R253" s="22"/>
    </row>
    <row r="254" spans="1:19" ht="23.25" customHeight="1">
      <c r="B254" s="195"/>
      <c r="C254" s="221"/>
      <c r="D254" s="1435"/>
      <c r="E254" s="184"/>
      <c r="F254" s="195"/>
      <c r="G254" s="195"/>
      <c r="H254" s="195"/>
      <c r="J254" s="23"/>
      <c r="K254" s="23"/>
      <c r="L254" s="23"/>
      <c r="M254" s="23"/>
      <c r="N254" s="23"/>
      <c r="O254" s="23"/>
      <c r="P254" s="23"/>
      <c r="Q254" s="23"/>
      <c r="R254" s="23"/>
      <c r="S254" s="24"/>
    </row>
    <row r="255" spans="1:19" ht="64.5" customHeight="1">
      <c r="B255" s="229" t="s">
        <v>39</v>
      </c>
      <c r="C255" s="230" t="s">
        <v>40</v>
      </c>
      <c r="D255" s="1454" t="s">
        <v>511</v>
      </c>
      <c r="E255" s="1717" t="s">
        <v>41</v>
      </c>
      <c r="F255" s="1718"/>
      <c r="G255" s="195"/>
      <c r="H255" s="195"/>
      <c r="I255" s="23"/>
      <c r="J255" s="25"/>
      <c r="K255" s="25"/>
      <c r="L255" s="25"/>
      <c r="M255" s="25"/>
      <c r="N255" s="25"/>
      <c r="O255" s="25"/>
      <c r="P255" s="25"/>
      <c r="Q255" s="25"/>
      <c r="R255" s="25"/>
      <c r="S255" s="24"/>
    </row>
    <row r="256" spans="1:19">
      <c r="B256" s="207" t="s">
        <v>42</v>
      </c>
      <c r="C256" s="1424" t="s">
        <v>118</v>
      </c>
      <c r="D256" s="209">
        <f>500*9</f>
        <v>4500</v>
      </c>
      <c r="E256" s="1707" t="s">
        <v>543</v>
      </c>
      <c r="F256" s="1707"/>
      <c r="G256" s="195"/>
      <c r="H256" s="195"/>
      <c r="I256" s="25"/>
      <c r="J256" s="25"/>
      <c r="K256" s="25"/>
      <c r="L256" s="25"/>
      <c r="M256" s="25"/>
      <c r="N256" s="25"/>
      <c r="O256" s="25"/>
      <c r="P256" s="25"/>
      <c r="Q256" s="25"/>
      <c r="R256" s="25"/>
      <c r="S256" s="24"/>
    </row>
    <row r="257" spans="2:19">
      <c r="B257" s="207" t="s">
        <v>43</v>
      </c>
      <c r="C257" s="1424" t="s">
        <v>119</v>
      </c>
      <c r="D257" s="209">
        <f>500*6</f>
        <v>3000</v>
      </c>
      <c r="E257" s="1707" t="s">
        <v>543</v>
      </c>
      <c r="F257" s="1707"/>
      <c r="G257" s="195"/>
      <c r="H257" s="195"/>
      <c r="I257" s="25"/>
      <c r="J257" s="25"/>
      <c r="K257" s="25"/>
      <c r="L257" s="25"/>
      <c r="M257" s="25"/>
      <c r="N257" s="25"/>
      <c r="O257" s="25"/>
      <c r="P257" s="25"/>
      <c r="Q257" s="25"/>
      <c r="R257" s="25"/>
      <c r="S257" s="24"/>
    </row>
    <row r="258" spans="2:19">
      <c r="B258" s="207" t="s">
        <v>44</v>
      </c>
      <c r="C258" s="1424" t="s">
        <v>120</v>
      </c>
      <c r="D258" s="209">
        <f>510*12</f>
        <v>6120</v>
      </c>
      <c r="E258" s="1707" t="s">
        <v>543</v>
      </c>
      <c r="F258" s="1707"/>
      <c r="G258" s="195"/>
      <c r="H258" s="195"/>
      <c r="I258" s="25"/>
      <c r="J258" s="25"/>
      <c r="K258" s="25"/>
      <c r="L258" s="25"/>
      <c r="M258" s="25"/>
      <c r="N258" s="25"/>
      <c r="O258" s="25"/>
      <c r="P258" s="25"/>
      <c r="Q258" s="25"/>
      <c r="R258" s="25"/>
      <c r="S258" s="24"/>
    </row>
    <row r="259" spans="2:19">
      <c r="B259" s="207" t="s">
        <v>46</v>
      </c>
      <c r="C259" s="1424" t="s">
        <v>121</v>
      </c>
      <c r="D259" s="209">
        <f>515*12</f>
        <v>6180</v>
      </c>
      <c r="E259" s="1707" t="s">
        <v>543</v>
      </c>
      <c r="F259" s="1707"/>
      <c r="G259" s="195"/>
      <c r="H259" s="195"/>
      <c r="I259" s="25"/>
      <c r="J259" s="24"/>
      <c r="K259" s="24"/>
      <c r="L259" s="24"/>
      <c r="M259" s="24"/>
      <c r="N259" s="24"/>
      <c r="O259" s="24"/>
      <c r="P259" s="24"/>
      <c r="Q259" s="24"/>
      <c r="R259" s="24"/>
      <c r="S259" s="24"/>
    </row>
    <row r="260" spans="2:19" ht="21">
      <c r="B260" s="229" t="s">
        <v>39</v>
      </c>
      <c r="C260" s="230" t="s">
        <v>47</v>
      </c>
      <c r="D260" s="1454" t="s">
        <v>511</v>
      </c>
      <c r="E260" s="1708"/>
      <c r="F260" s="1709"/>
      <c r="G260" s="195"/>
      <c r="H260" s="195"/>
      <c r="I260" s="24"/>
    </row>
    <row r="261" spans="2:19">
      <c r="B261" s="207" t="s">
        <v>48</v>
      </c>
      <c r="C261" s="1425" t="s">
        <v>122</v>
      </c>
      <c r="D261" s="209">
        <f>620*6</f>
        <v>3720</v>
      </c>
      <c r="E261" s="1708"/>
      <c r="F261" s="1709"/>
      <c r="G261" s="195"/>
      <c r="H261" s="195"/>
    </row>
    <row r="262" spans="2:19" ht="39" customHeight="1">
      <c r="B262" s="195"/>
      <c r="C262" s="221"/>
      <c r="D262" s="1455"/>
      <c r="E262" s="195"/>
      <c r="F262" s="195"/>
      <c r="G262" s="195"/>
      <c r="H262" s="195"/>
    </row>
    <row r="263" spans="2:19" ht="31.5">
      <c r="B263" s="229" t="s">
        <v>49</v>
      </c>
      <c r="C263" s="231" t="s">
        <v>511</v>
      </c>
      <c r="D263" s="1456" t="s">
        <v>40</v>
      </c>
      <c r="E263" s="184"/>
      <c r="F263" s="195"/>
      <c r="G263" s="195"/>
      <c r="H263" s="195"/>
    </row>
    <row r="264" spans="2:19">
      <c r="B264" s="207" t="s">
        <v>50</v>
      </c>
      <c r="C264" s="1426">
        <f>410*12</f>
        <v>4920</v>
      </c>
      <c r="D264" s="1457">
        <v>39867</v>
      </c>
      <c r="E264" s="184"/>
      <c r="F264" s="195"/>
      <c r="G264" s="195"/>
      <c r="H264" s="195"/>
    </row>
    <row r="265" spans="2:19">
      <c r="B265" s="195"/>
      <c r="C265" s="221"/>
      <c r="D265" s="1435"/>
      <c r="E265" s="184"/>
      <c r="F265" s="195"/>
      <c r="G265" s="195"/>
      <c r="H265" s="195"/>
    </row>
    <row r="266" spans="2:19" ht="31.5">
      <c r="B266" s="229" t="s">
        <v>513</v>
      </c>
      <c r="C266" s="231" t="s">
        <v>511</v>
      </c>
      <c r="D266" s="1456" t="s">
        <v>40</v>
      </c>
      <c r="E266" s="184"/>
      <c r="F266" s="195"/>
      <c r="G266" s="195"/>
      <c r="H266" s="195"/>
    </row>
    <row r="267" spans="2:19">
      <c r="B267" s="207" t="s">
        <v>514</v>
      </c>
      <c r="C267" s="1426">
        <v>7450</v>
      </c>
      <c r="D267" s="1458" t="s">
        <v>517</v>
      </c>
      <c r="E267" s="184"/>
      <c r="F267" s="195"/>
      <c r="G267" s="195"/>
      <c r="H267" s="195"/>
    </row>
    <row r="268" spans="2:19">
      <c r="B268" s="195"/>
      <c r="C268" s="221"/>
      <c r="D268" s="1435"/>
      <c r="E268" s="184"/>
      <c r="F268" s="195"/>
      <c r="G268" s="195"/>
      <c r="H268" s="195"/>
    </row>
    <row r="269" spans="2:19" ht="31.5">
      <c r="B269" s="666" t="s">
        <v>515</v>
      </c>
      <c r="C269" s="231" t="s">
        <v>511</v>
      </c>
      <c r="D269" s="1456" t="s">
        <v>40</v>
      </c>
      <c r="E269" s="184"/>
      <c r="F269" s="195"/>
      <c r="G269" s="195"/>
      <c r="H269" s="195"/>
    </row>
    <row r="270" spans="2:19">
      <c r="B270" s="207" t="s">
        <v>516</v>
      </c>
      <c r="C270" s="1426">
        <v>5400</v>
      </c>
      <c r="D270" s="1458" t="s">
        <v>517</v>
      </c>
      <c r="E270" s="184"/>
      <c r="F270" s="195"/>
      <c r="G270" s="195"/>
      <c r="H270" s="195"/>
    </row>
    <row r="271" spans="2:19">
      <c r="B271" s="195"/>
      <c r="C271" s="221"/>
      <c r="D271" s="1435"/>
      <c r="E271" s="184"/>
      <c r="F271" s="195"/>
      <c r="G271" s="195"/>
      <c r="H271" s="195"/>
    </row>
    <row r="272" spans="2:19">
      <c r="B272" s="195"/>
      <c r="C272" s="221"/>
      <c r="D272" s="1435"/>
      <c r="E272" s="184"/>
      <c r="F272" s="195"/>
      <c r="G272" s="195"/>
      <c r="H272" s="195"/>
    </row>
    <row r="273" spans="1:17">
      <c r="B273" s="195"/>
      <c r="C273" s="221"/>
      <c r="D273" s="1435"/>
      <c r="E273" s="184"/>
      <c r="F273" s="195"/>
      <c r="G273" s="195"/>
      <c r="H273" s="195"/>
    </row>
    <row r="274" spans="1:17">
      <c r="B274" s="195"/>
      <c r="C274" s="221"/>
      <c r="D274" s="1435"/>
      <c r="E274" s="184"/>
      <c r="F274" s="195"/>
      <c r="G274" s="195"/>
      <c r="H274" s="195"/>
    </row>
    <row r="275" spans="1:17">
      <c r="B275" s="195"/>
      <c r="C275" s="221"/>
      <c r="D275" s="1435"/>
      <c r="E275" s="184"/>
      <c r="F275" s="195"/>
      <c r="G275" s="195"/>
      <c r="H275" s="195"/>
    </row>
    <row r="276" spans="1:17">
      <c r="A276" s="213">
        <f>+A253+1</f>
        <v>19</v>
      </c>
      <c r="B276" s="232" t="s">
        <v>124</v>
      </c>
      <c r="D276" s="1435"/>
      <c r="E276" s="184"/>
      <c r="F276" s="195"/>
      <c r="G276" s="195"/>
      <c r="H276" s="195"/>
    </row>
    <row r="277" spans="1:17" ht="15.5">
      <c r="B277" s="225" t="s">
        <v>31</v>
      </c>
      <c r="C277" s="1427">
        <v>268000</v>
      </c>
      <c r="D277" s="1435"/>
      <c r="E277" s="184"/>
      <c r="F277" s="195"/>
      <c r="G277" s="195"/>
      <c r="H277" s="195"/>
    </row>
    <row r="278" spans="1:17" ht="15.5">
      <c r="B278" s="225" t="s">
        <v>32</v>
      </c>
      <c r="C278" s="1427">
        <v>5980</v>
      </c>
      <c r="D278" s="1435"/>
      <c r="E278" s="184"/>
      <c r="F278" s="195"/>
      <c r="G278" s="195"/>
      <c r="H278" s="195"/>
    </row>
    <row r="279" spans="1:17" ht="15.5">
      <c r="B279" s="225" t="s">
        <v>33</v>
      </c>
      <c r="C279" s="1427">
        <v>8050</v>
      </c>
      <c r="D279" s="1435"/>
      <c r="E279" s="184"/>
      <c r="F279" s="195"/>
      <c r="G279" s="195"/>
      <c r="H279" s="195"/>
    </row>
    <row r="280" spans="1:17" ht="15.5">
      <c r="B280" s="225" t="s">
        <v>34</v>
      </c>
      <c r="C280" s="1427">
        <v>20120</v>
      </c>
      <c r="D280" s="1435"/>
      <c r="E280" s="184"/>
      <c r="F280" s="195"/>
      <c r="G280" s="195"/>
      <c r="H280" s="195"/>
    </row>
    <row r="281" spans="1:17" ht="15.5">
      <c r="B281" s="225" t="s">
        <v>35</v>
      </c>
      <c r="C281" s="1427">
        <v>3230</v>
      </c>
      <c r="D281" s="1435"/>
      <c r="E281" s="184"/>
      <c r="F281" s="195"/>
      <c r="G281" s="195"/>
      <c r="H281" s="195"/>
    </row>
    <row r="282" spans="1:17" ht="15.5">
      <c r="B282" s="226" t="s">
        <v>36</v>
      </c>
      <c r="C282" s="1428">
        <v>2800</v>
      </c>
      <c r="H282" s="195"/>
    </row>
    <row r="283" spans="1:17" ht="15" customHeight="1">
      <c r="B283" s="227" t="s">
        <v>37</v>
      </c>
      <c r="C283" s="1427">
        <f>SUM(C277:C282)</f>
        <v>308180</v>
      </c>
      <c r="D283" s="1435"/>
      <c r="E283" s="184"/>
      <c r="F283" s="195"/>
      <c r="G283" s="195"/>
      <c r="H283" s="195"/>
    </row>
    <row r="284" spans="1:17">
      <c r="B284" s="196"/>
      <c r="C284" s="1429"/>
      <c r="D284" s="1459"/>
      <c r="E284" s="196"/>
      <c r="F284" s="196"/>
      <c r="G284" s="196"/>
      <c r="H284" s="196"/>
    </row>
    <row r="285" spans="1:17">
      <c r="A285" s="213">
        <f>+A276+1</f>
        <v>20</v>
      </c>
      <c r="B285" s="189" t="s">
        <v>112</v>
      </c>
      <c r="C285" s="221"/>
      <c r="D285" s="1435"/>
      <c r="E285" s="184"/>
      <c r="F285" s="195"/>
      <c r="G285" s="195"/>
      <c r="H285" s="195"/>
      <c r="J285" s="21"/>
      <c r="K285" s="21"/>
      <c r="L285" s="21"/>
      <c r="M285" s="21"/>
      <c r="N285" s="21"/>
      <c r="O285" s="21"/>
      <c r="P285" s="21"/>
      <c r="Q285" s="21"/>
    </row>
    <row r="286" spans="1:17">
      <c r="B286" s="205"/>
      <c r="C286" s="1430"/>
      <c r="D286" s="1460"/>
      <c r="E286" s="205"/>
      <c r="F286" s="205"/>
      <c r="G286" s="205"/>
      <c r="H286" s="205"/>
      <c r="I286" s="21"/>
      <c r="J286" s="21"/>
      <c r="K286" s="21"/>
      <c r="L286" s="21"/>
      <c r="M286" s="21"/>
      <c r="N286" s="21"/>
      <c r="O286" s="21"/>
      <c r="P286" s="21"/>
      <c r="Q286" s="21"/>
    </row>
    <row r="287" spans="1:17">
      <c r="B287" s="1710" t="s">
        <v>224</v>
      </c>
      <c r="C287" s="1710"/>
      <c r="D287" s="1710"/>
      <c r="E287" s="1710"/>
      <c r="F287" s="1710"/>
      <c r="G287" s="1710"/>
      <c r="H287" s="1710"/>
      <c r="I287" s="1710"/>
      <c r="J287" s="1710"/>
      <c r="K287" s="21"/>
      <c r="L287" s="21"/>
      <c r="M287" s="21"/>
      <c r="N287" s="21"/>
      <c r="O287" s="21"/>
      <c r="P287" s="21"/>
      <c r="Q287" s="21"/>
    </row>
    <row r="288" spans="1:17">
      <c r="A288" s="213">
        <f>+A285+1</f>
        <v>21</v>
      </c>
      <c r="B288" s="195" t="s">
        <v>512</v>
      </c>
      <c r="C288" s="221"/>
      <c r="D288" s="1435"/>
      <c r="E288" s="184"/>
      <c r="F288" s="328">
        <v>36800</v>
      </c>
      <c r="G288" s="195"/>
      <c r="H288" s="195"/>
      <c r="K288" s="21"/>
      <c r="L288" s="21"/>
      <c r="M288" s="21"/>
      <c r="N288" s="21"/>
      <c r="O288" s="21"/>
      <c r="P288" s="21"/>
      <c r="Q288" s="21"/>
    </row>
    <row r="289" spans="1:17">
      <c r="A289" s="213">
        <f>+A288+1</f>
        <v>22</v>
      </c>
      <c r="B289" s="195" t="s">
        <v>225</v>
      </c>
      <c r="C289" s="1430"/>
      <c r="D289" s="1460"/>
      <c r="E289" s="205"/>
      <c r="F289" s="328">
        <f>15100*2</f>
        <v>30200</v>
      </c>
      <c r="G289" s="205"/>
      <c r="H289" s="205"/>
      <c r="I289" s="21"/>
      <c r="J289" s="21"/>
      <c r="K289" s="21"/>
      <c r="L289" s="21"/>
      <c r="M289" s="21"/>
      <c r="N289" s="21"/>
      <c r="O289" s="21"/>
      <c r="P289" s="21"/>
      <c r="Q289" s="21"/>
    </row>
    <row r="290" spans="1:17">
      <c r="A290" s="213">
        <f>+A289+1</f>
        <v>23</v>
      </c>
      <c r="B290" s="205" t="s">
        <v>226</v>
      </c>
      <c r="C290" s="1430"/>
      <c r="F290" s="328">
        <f>+F94*1%</f>
        <v>0</v>
      </c>
      <c r="G290" s="205"/>
      <c r="H290" s="205"/>
      <c r="I290" s="21"/>
      <c r="J290" s="21"/>
      <c r="K290" s="21"/>
      <c r="L290" s="21"/>
      <c r="M290" s="21"/>
      <c r="N290" s="21"/>
      <c r="O290" s="21"/>
      <c r="P290" s="21"/>
      <c r="Q290" s="21"/>
    </row>
  </sheetData>
  <mergeCells count="26">
    <mergeCell ref="B287:J287"/>
    <mergeCell ref="E261:F261"/>
    <mergeCell ref="B125:G125"/>
    <mergeCell ref="B165:F165"/>
    <mergeCell ref="B193:H193"/>
    <mergeCell ref="B194:H194"/>
    <mergeCell ref="B195:F195"/>
    <mergeCell ref="B210:H210"/>
    <mergeCell ref="E257:F257"/>
    <mergeCell ref="B249:H249"/>
    <mergeCell ref="E255:F255"/>
    <mergeCell ref="E256:F256"/>
    <mergeCell ref="B243:H243"/>
    <mergeCell ref="B251:E251"/>
    <mergeCell ref="B253:F253"/>
    <mergeCell ref="E258:F258"/>
    <mergeCell ref="E259:F259"/>
    <mergeCell ref="E260:F260"/>
    <mergeCell ref="B120:J120"/>
    <mergeCell ref="B247:J247"/>
    <mergeCell ref="B232:B233"/>
    <mergeCell ref="C232:E232"/>
    <mergeCell ref="C170:C171"/>
    <mergeCell ref="B170:B171"/>
    <mergeCell ref="B215:B216"/>
    <mergeCell ref="C215:E215"/>
  </mergeCells>
  <pageMargins left="0.25" right="0.25" top="0.28999999999999998" bottom="0.28000000000000003" header="0.3" footer="0.3"/>
  <pageSetup paperSize="9" scale="53" fitToHeight="0" orientation="landscape"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43"/>
  <sheetViews>
    <sheetView showGridLines="0" zoomScale="111" zoomScaleNormal="170" workbookViewId="0">
      <selection activeCell="C9" sqref="C9"/>
    </sheetView>
  </sheetViews>
  <sheetFormatPr baseColWidth="10" defaultColWidth="11.36328125" defaultRowHeight="14.5"/>
  <cols>
    <col min="1" max="1" width="9.1796875" customWidth="1"/>
    <col min="2" max="2" width="42.36328125" customWidth="1"/>
    <col min="4" max="4" width="14.1796875" customWidth="1"/>
    <col min="5" max="5" width="14" customWidth="1"/>
  </cols>
  <sheetData>
    <row r="2" spans="2:14" ht="15.5">
      <c r="B2" s="1721"/>
      <c r="C2" s="1721"/>
      <c r="D2" s="1721"/>
      <c r="E2" s="1721"/>
      <c r="F2" s="1721"/>
      <c r="G2" s="1721"/>
      <c r="H2" s="1721"/>
    </row>
    <row r="3" spans="2:14">
      <c r="B3" s="1722"/>
      <c r="C3" s="1722"/>
      <c r="D3" s="1722"/>
      <c r="E3" s="1722"/>
      <c r="F3" s="1722"/>
      <c r="G3" s="1722"/>
      <c r="H3" s="1722"/>
    </row>
    <row r="4" spans="2:14" ht="18">
      <c r="B4" s="1723" t="s">
        <v>927</v>
      </c>
      <c r="C4" s="1723"/>
      <c r="D4" s="1723"/>
      <c r="E4" s="1723"/>
      <c r="F4" s="1723"/>
      <c r="G4" s="1723"/>
      <c r="H4" s="1723"/>
    </row>
    <row r="5" spans="2:14">
      <c r="B5" s="1055" t="s">
        <v>177</v>
      </c>
      <c r="C5" s="728"/>
      <c r="D5" s="728"/>
      <c r="E5" s="728"/>
      <c r="F5" s="728"/>
      <c r="G5" s="728"/>
      <c r="H5" s="728"/>
    </row>
    <row r="6" spans="2:14">
      <c r="B6" s="728"/>
      <c r="C6" s="728"/>
      <c r="D6" s="728"/>
      <c r="E6" s="728"/>
      <c r="F6" s="728"/>
      <c r="G6" s="728"/>
      <c r="H6" s="728"/>
    </row>
    <row r="7" spans="2:14">
      <c r="B7" s="729"/>
      <c r="C7" s="730"/>
      <c r="D7" s="728"/>
      <c r="E7" s="1724" t="s">
        <v>51</v>
      </c>
      <c r="F7" s="1724"/>
      <c r="G7" s="1724"/>
      <c r="H7" s="1724"/>
    </row>
    <row r="8" spans="2:14" s="224" customFormat="1">
      <c r="B8" s="1724" t="s">
        <v>52</v>
      </c>
      <c r="C8" s="1724"/>
      <c r="D8" s="1724"/>
      <c r="E8" s="731" t="s">
        <v>53</v>
      </c>
      <c r="F8" s="732" t="s">
        <v>54</v>
      </c>
      <c r="G8" s="731" t="s">
        <v>175</v>
      </c>
      <c r="H8" s="731" t="s">
        <v>176</v>
      </c>
      <c r="J8" s="5"/>
      <c r="N8" s="7"/>
    </row>
    <row r="9" spans="2:14" s="224" customFormat="1">
      <c r="B9" s="1461" t="str">
        <f>+DATOS!B86</f>
        <v>INTERESES Y DESCUENTOS GANADOS</v>
      </c>
      <c r="C9" s="734"/>
      <c r="D9" s="734">
        <f>+DATOS!D86</f>
        <v>2260411</v>
      </c>
      <c r="E9" s="1294"/>
      <c r="F9" s="1272"/>
      <c r="G9" s="1295"/>
      <c r="H9" s="1274"/>
      <c r="J9" s="727"/>
      <c r="N9" s="7"/>
    </row>
    <row r="10" spans="2:14" s="224" customFormat="1">
      <c r="B10" s="733" t="s">
        <v>9</v>
      </c>
      <c r="C10" s="734"/>
      <c r="D10" s="735">
        <v>75910.25</v>
      </c>
      <c r="E10" s="1272"/>
      <c r="F10" s="1272"/>
      <c r="G10" s="1273"/>
      <c r="H10" s="1274"/>
    </row>
    <row r="11" spans="2:14" s="224" customFormat="1">
      <c r="B11" s="736" t="s">
        <v>519</v>
      </c>
      <c r="C11" s="737">
        <f>+DATOS!H122</f>
        <v>35910.25</v>
      </c>
      <c r="D11" s="734"/>
      <c r="E11" s="1272"/>
      <c r="F11" s="1294"/>
      <c r="G11" s="1296"/>
      <c r="H11" s="1295"/>
    </row>
    <row r="12" spans="2:14" s="224" customFormat="1" ht="19.5" customHeight="1">
      <c r="B12" s="736" t="s">
        <v>518</v>
      </c>
      <c r="C12" s="737">
        <f>+DATOS!H123</f>
        <v>40000</v>
      </c>
      <c r="D12" s="734"/>
      <c r="E12" s="1294"/>
      <c r="F12" s="1272"/>
      <c r="G12" s="1295"/>
      <c r="H12" s="1274"/>
    </row>
    <row r="13" spans="2:14" s="224" customFormat="1">
      <c r="B13" s="738" t="s">
        <v>504</v>
      </c>
      <c r="C13" s="737">
        <f>+DATOS!H124</f>
        <v>0</v>
      </c>
      <c r="D13" s="734"/>
      <c r="E13" s="1294"/>
      <c r="F13" s="1275"/>
      <c r="G13" s="1297"/>
      <c r="H13" s="1273"/>
    </row>
    <row r="14" spans="2:14">
      <c r="B14" s="738" t="s">
        <v>520</v>
      </c>
      <c r="C14" s="737">
        <f>+DATOS!H125</f>
        <v>0</v>
      </c>
      <c r="D14" s="734"/>
      <c r="E14" s="1274"/>
      <c r="F14" s="1294"/>
      <c r="G14" s="1296"/>
      <c r="H14" s="1295"/>
    </row>
    <row r="15" spans="2:14">
      <c r="B15" s="739"/>
      <c r="C15" s="740">
        <f>+SUM(C11:C14)</f>
        <v>75910.25</v>
      </c>
      <c r="D15" s="741"/>
      <c r="E15" s="1298">
        <f>+SUM(E9:E14)</f>
        <v>0</v>
      </c>
      <c r="F15" s="1298">
        <f>+SUM(F9:F14)</f>
        <v>0</v>
      </c>
      <c r="G15" s="1276"/>
      <c r="H15" s="1276"/>
    </row>
    <row r="16" spans="2:14">
      <c r="B16" s="742" t="s">
        <v>10</v>
      </c>
      <c r="D16" s="743">
        <f>SUM(D9:D15)</f>
        <v>2336321.25</v>
      </c>
      <c r="E16" s="744"/>
      <c r="F16" s="744"/>
      <c r="G16" s="745"/>
      <c r="H16" s="745"/>
    </row>
    <row r="17" spans="1:8">
      <c r="B17" s="742"/>
      <c r="D17" s="743"/>
      <c r="E17" s="744"/>
      <c r="F17" s="744"/>
      <c r="G17" s="745"/>
      <c r="H17" s="745"/>
    </row>
    <row r="18" spans="1:8">
      <c r="A18" s="742" t="s">
        <v>521</v>
      </c>
      <c r="B18" s="742"/>
      <c r="D18" s="743"/>
      <c r="E18" s="744"/>
      <c r="F18" s="744"/>
      <c r="G18" s="745"/>
      <c r="H18" s="745"/>
    </row>
    <row r="20" spans="1:8">
      <c r="A20" s="726">
        <v>1</v>
      </c>
      <c r="B20" t="s">
        <v>502</v>
      </c>
      <c r="H20" s="40">
        <v>35910.25</v>
      </c>
    </row>
    <row r="21" spans="1:8">
      <c r="A21" s="726">
        <f>+A20+1</f>
        <v>2</v>
      </c>
      <c r="B21" t="s">
        <v>503</v>
      </c>
      <c r="H21" s="40">
        <v>20000</v>
      </c>
    </row>
    <row r="22" spans="1:8">
      <c r="A22" s="726">
        <v>3</v>
      </c>
      <c r="B22" t="s">
        <v>504</v>
      </c>
      <c r="H22" s="40">
        <v>0</v>
      </c>
    </row>
    <row r="23" spans="1:8" ht="15.75" customHeight="1">
      <c r="A23" s="726">
        <v>4</v>
      </c>
      <c r="B23" s="1720" t="s">
        <v>501</v>
      </c>
      <c r="C23" s="1720"/>
      <c r="D23" s="1720"/>
      <c r="E23" s="1720"/>
      <c r="F23" s="1720"/>
      <c r="G23" s="1720"/>
      <c r="H23" s="40">
        <v>0</v>
      </c>
    </row>
    <row r="24" spans="1:8">
      <c r="B24" s="1720"/>
      <c r="C24" s="1720"/>
      <c r="D24" s="1720"/>
      <c r="E24" s="1720"/>
      <c r="F24" s="1720"/>
      <c r="G24" s="1720"/>
    </row>
    <row r="26" spans="1:8">
      <c r="B26" s="28" t="s">
        <v>61</v>
      </c>
      <c r="H26" s="1469">
        <f>SUM(H20:H23)</f>
        <v>55910.25</v>
      </c>
    </row>
    <row r="143" spans="4:9">
      <c r="D143" s="1719"/>
      <c r="E143" s="1719"/>
      <c r="F143" s="1719"/>
      <c r="G143" s="1719"/>
      <c r="H143" s="1719"/>
      <c r="I143" s="1719"/>
    </row>
  </sheetData>
  <mergeCells count="7">
    <mergeCell ref="D143:I143"/>
    <mergeCell ref="B23:G24"/>
    <mergeCell ref="B2:H2"/>
    <mergeCell ref="B3:H3"/>
    <mergeCell ref="B4:H4"/>
    <mergeCell ref="E7:H7"/>
    <mergeCell ref="B8:D8"/>
  </mergeCells>
  <pageMargins left="0.7" right="0.7" top="0.75" bottom="0.75" header="0.3" footer="0.3"/>
  <pageSetup paperSize="9" orientation="portrait" vertic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83"/>
  <sheetViews>
    <sheetView showGridLines="0" topLeftCell="A253" zoomScaleNormal="100" workbookViewId="0">
      <selection activeCell="A254" sqref="A254"/>
    </sheetView>
  </sheetViews>
  <sheetFormatPr baseColWidth="10" defaultColWidth="11.36328125" defaultRowHeight="14.5"/>
  <cols>
    <col min="1" max="1" width="17.90625" style="247" customWidth="1"/>
    <col min="2" max="2" width="11.90625" style="247" customWidth="1"/>
    <col min="3" max="3" width="14.08984375" style="247" customWidth="1"/>
    <col min="4" max="4" width="20.36328125" style="247" customWidth="1"/>
    <col min="5" max="5" width="11.81640625" style="247" customWidth="1"/>
    <col min="6" max="6" width="27.1796875" style="247" bestFit="1" customWidth="1"/>
    <col min="7" max="7" width="13.54296875" style="247" customWidth="1"/>
    <col min="8" max="8" width="27.90625" style="247" customWidth="1"/>
    <col min="9" max="9" width="20.08984375" style="247" customWidth="1"/>
    <col min="10" max="10" width="6.54296875" style="247" customWidth="1"/>
    <col min="11" max="11" width="8.36328125" style="247" customWidth="1"/>
    <col min="12" max="12" width="24.1796875" style="247" customWidth="1"/>
    <col min="13" max="13" width="19.6328125" style="247" customWidth="1"/>
    <col min="14" max="14" width="31.36328125" style="247" customWidth="1"/>
    <col min="15" max="15" width="26" style="247" customWidth="1"/>
    <col min="16" max="16" width="20.90625" style="247" customWidth="1"/>
    <col min="17" max="18" width="4" style="247" customWidth="1"/>
    <col min="19" max="20" width="11.36328125" style="247"/>
    <col min="21" max="21" width="16" style="247" customWidth="1"/>
    <col min="22" max="16384" width="11.36328125" style="247"/>
  </cols>
  <sheetData>
    <row r="1" spans="1:22" ht="25">
      <c r="A1" s="1730" t="s">
        <v>927</v>
      </c>
      <c r="B1" s="1730"/>
      <c r="C1" s="1730"/>
      <c r="D1" s="1730"/>
      <c r="E1" s="1730"/>
      <c r="F1" s="1730"/>
      <c r="G1" s="1730"/>
    </row>
    <row r="2" spans="1:22" ht="15.5">
      <c r="A2" s="1731"/>
      <c r="B2" s="1731"/>
      <c r="C2" s="1731"/>
      <c r="D2" s="1731"/>
      <c r="E2" s="1731"/>
      <c r="F2" s="1731"/>
      <c r="G2" s="1731"/>
      <c r="H2" s="1731"/>
    </row>
    <row r="3" spans="1:22">
      <c r="A3"/>
      <c r="B3"/>
      <c r="C3"/>
      <c r="D3"/>
      <c r="E3"/>
      <c r="F3"/>
      <c r="G3"/>
      <c r="H3"/>
      <c r="I3"/>
      <c r="J3"/>
      <c r="K3"/>
      <c r="L3"/>
      <c r="M3"/>
      <c r="N3"/>
      <c r="O3"/>
      <c r="P3"/>
      <c r="Q3"/>
      <c r="R3"/>
    </row>
    <row r="4" spans="1:22" ht="23.5">
      <c r="A4" s="676" t="s">
        <v>180</v>
      </c>
      <c r="B4" s="676"/>
      <c r="C4" s="676"/>
      <c r="D4" s="676"/>
      <c r="E4" s="676"/>
      <c r="F4" s="676"/>
      <c r="G4" s="676"/>
      <c r="H4" s="676"/>
      <c r="I4" s="676"/>
      <c r="J4" s="676"/>
      <c r="K4" s="676"/>
      <c r="L4" s="676"/>
      <c r="M4" s="676"/>
      <c r="N4" s="676"/>
      <c r="O4" s="676"/>
      <c r="P4" s="676"/>
    </row>
    <row r="5" spans="1:22" ht="23.5">
      <c r="A5" s="676"/>
      <c r="B5" s="676"/>
      <c r="C5" s="676"/>
      <c r="D5" s="676"/>
      <c r="E5" s="676"/>
      <c r="F5" s="676"/>
      <c r="G5" s="676"/>
      <c r="H5" s="676"/>
      <c r="I5" s="676"/>
      <c r="J5" s="676"/>
      <c r="K5" s="676"/>
      <c r="L5" s="676"/>
      <c r="M5" s="676"/>
      <c r="N5" s="676"/>
      <c r="O5" s="676"/>
      <c r="P5" s="676"/>
    </row>
    <row r="6" spans="1:22" ht="21">
      <c r="C6" s="677" t="s">
        <v>175</v>
      </c>
      <c r="D6" s="677" t="s">
        <v>191</v>
      </c>
    </row>
    <row r="7" spans="1:22" ht="21">
      <c r="A7" s="677" t="s">
        <v>181</v>
      </c>
      <c r="B7" s="677"/>
      <c r="C7" s="677" t="s">
        <v>192</v>
      </c>
      <c r="D7" s="677" t="s">
        <v>193</v>
      </c>
      <c r="E7" s="677"/>
      <c r="F7" s="678"/>
      <c r="G7" s="678"/>
      <c r="H7" s="678"/>
      <c r="I7" s="678"/>
      <c r="J7" s="678"/>
      <c r="K7" s="678"/>
      <c r="L7" s="678"/>
      <c r="M7" s="678"/>
      <c r="N7" s="678"/>
      <c r="O7" s="678"/>
      <c r="P7" s="678"/>
      <c r="Q7" s="678"/>
      <c r="R7" s="678"/>
    </row>
    <row r="8" spans="1:22" ht="15" thickBot="1"/>
    <row r="9" spans="1:22" ht="21">
      <c r="A9" s="1800" t="s">
        <v>127</v>
      </c>
      <c r="B9" s="1801"/>
      <c r="C9" s="1801"/>
      <c r="D9" s="1801"/>
      <c r="E9" s="1801"/>
      <c r="F9" s="1802"/>
      <c r="G9" s="679"/>
      <c r="H9" s="679"/>
      <c r="I9" s="1777" t="s">
        <v>179</v>
      </c>
      <c r="J9" s="1778"/>
      <c r="K9" s="1778"/>
      <c r="L9" s="1778"/>
      <c r="M9" s="1778"/>
      <c r="N9" s="1778"/>
      <c r="O9" s="1778"/>
      <c r="P9" s="1779"/>
      <c r="S9" s="1777" t="s">
        <v>55</v>
      </c>
      <c r="T9" s="1778"/>
      <c r="U9" s="1778"/>
      <c r="V9" s="1779"/>
    </row>
    <row r="10" spans="1:22">
      <c r="A10" s="713"/>
      <c r="B10" s="297"/>
      <c r="C10" s="297"/>
      <c r="D10" s="297"/>
      <c r="E10" s="297"/>
      <c r="F10" s="715"/>
      <c r="I10" s="713"/>
      <c r="J10" s="297"/>
      <c r="K10" s="297"/>
      <c r="L10" s="297"/>
      <c r="M10" s="297"/>
      <c r="N10" s="297"/>
      <c r="O10" s="297"/>
      <c r="P10" s="715"/>
      <c r="S10" s="713"/>
      <c r="T10" s="297"/>
      <c r="U10" s="297"/>
      <c r="V10" s="715"/>
    </row>
    <row r="11" spans="1:22">
      <c r="A11" s="1489" t="s">
        <v>15</v>
      </c>
      <c r="B11" s="285"/>
      <c r="C11" s="285"/>
      <c r="D11" s="285"/>
      <c r="E11" s="297"/>
      <c r="F11" s="715"/>
      <c r="I11" s="713"/>
      <c r="J11" s="297"/>
      <c r="K11" s="297"/>
      <c r="L11" s="297"/>
      <c r="M11" s="297"/>
      <c r="N11" s="297"/>
      <c r="O11" s="297"/>
      <c r="P11" s="715"/>
      <c r="S11" s="713"/>
      <c r="T11" s="297"/>
      <c r="U11" s="297"/>
      <c r="V11" s="715"/>
    </row>
    <row r="12" spans="1:22" ht="19" thickBot="1">
      <c r="A12" s="713"/>
      <c r="B12" s="297"/>
      <c r="C12" s="297"/>
      <c r="D12" s="297"/>
      <c r="E12" s="297"/>
      <c r="F12" s="715"/>
      <c r="H12" s="644"/>
      <c r="I12" s="713"/>
      <c r="J12" s="681"/>
      <c r="K12" s="681"/>
      <c r="L12" s="681"/>
      <c r="M12" s="681"/>
      <c r="N12" s="681"/>
      <c r="O12" s="297"/>
      <c r="P12" s="715"/>
      <c r="S12" s="1482"/>
      <c r="T12" s="297"/>
      <c r="U12" s="297"/>
      <c r="V12" s="715"/>
    </row>
    <row r="13" spans="1:22" ht="16" thickBot="1">
      <c r="A13" s="713"/>
      <c r="B13" s="297"/>
      <c r="C13" s="297"/>
      <c r="D13" s="297"/>
      <c r="E13" s="297"/>
      <c r="F13" s="715"/>
      <c r="H13" s="1080"/>
      <c r="I13" s="1782" t="s">
        <v>1079</v>
      </c>
      <c r="J13" s="1783"/>
      <c r="K13" s="1783"/>
      <c r="L13" s="1783"/>
      <c r="M13" s="1783"/>
      <c r="N13" s="1470" t="s">
        <v>90</v>
      </c>
      <c r="O13" s="1103" t="s">
        <v>958</v>
      </c>
      <c r="P13" s="1106" t="s">
        <v>937</v>
      </c>
      <c r="S13" s="1483"/>
      <c r="T13" s="682"/>
      <c r="U13" s="680"/>
      <c r="V13" s="1484"/>
    </row>
    <row r="14" spans="1:22" ht="30">
      <c r="A14" s="1490" t="s">
        <v>16</v>
      </c>
      <c r="B14" s="1314" t="s">
        <v>17</v>
      </c>
      <c r="C14" s="1308" t="s">
        <v>18</v>
      </c>
      <c r="D14" s="1304" t="s">
        <v>19</v>
      </c>
      <c r="E14" s="671" t="s">
        <v>17</v>
      </c>
      <c r="F14" s="715"/>
      <c r="H14" s="1081"/>
      <c r="I14" s="1476" t="s">
        <v>523</v>
      </c>
      <c r="J14" s="1099" t="s">
        <v>56</v>
      </c>
      <c r="K14" s="1100" t="s">
        <v>57</v>
      </c>
      <c r="L14" s="1101" t="s">
        <v>58</v>
      </c>
      <c r="M14" s="1102" t="s">
        <v>26</v>
      </c>
      <c r="N14" s="1505" t="s">
        <v>529</v>
      </c>
      <c r="O14" s="1506" t="str">
        <f>+N14</f>
        <v>SI CUMPLE</v>
      </c>
      <c r="P14" s="1325" t="s">
        <v>1327</v>
      </c>
      <c r="S14" s="1784" t="s">
        <v>59</v>
      </c>
      <c r="T14" s="1785"/>
      <c r="U14" s="292">
        <f>+M23</f>
        <v>62974.196833333335</v>
      </c>
      <c r="V14" s="1485"/>
    </row>
    <row r="15" spans="1:22" ht="19" thickBot="1">
      <c r="A15" s="1491"/>
      <c r="B15" s="1315" t="s">
        <v>183</v>
      </c>
      <c r="C15" s="1309"/>
      <c r="D15" s="1313"/>
      <c r="E15" s="1697" t="s">
        <v>184</v>
      </c>
      <c r="F15" s="715"/>
      <c r="H15" s="644"/>
      <c r="I15" s="1477"/>
      <c r="J15" s="1278"/>
      <c r="K15" s="1279"/>
      <c r="L15" s="1280"/>
      <c r="M15" s="705"/>
      <c r="N15" s="1471" t="s">
        <v>1072</v>
      </c>
      <c r="O15" s="1473" t="str">
        <f>+N15</f>
        <v>REVISAR:</v>
      </c>
      <c r="P15" s="1503"/>
      <c r="S15" s="1784" t="s">
        <v>60</v>
      </c>
      <c r="T15" s="1785"/>
      <c r="U15" s="299">
        <f>+U16-U14</f>
        <v>23999.893166666661</v>
      </c>
      <c r="V15" s="1486"/>
    </row>
    <row r="16" spans="1:22" ht="18.5">
      <c r="A16" s="1492"/>
      <c r="B16" s="1316"/>
      <c r="C16" s="1310"/>
      <c r="D16" s="1305"/>
      <c r="E16" s="672"/>
      <c r="F16" s="715"/>
      <c r="H16" s="644"/>
      <c r="I16" s="1478">
        <v>0.1</v>
      </c>
      <c r="J16" s="1701">
        <f>+I16*B16</f>
        <v>0</v>
      </c>
      <c r="K16" s="289">
        <v>0</v>
      </c>
      <c r="L16" s="1703">
        <v>0</v>
      </c>
      <c r="M16" s="1499">
        <f>+J16+K16-L16</f>
        <v>0</v>
      </c>
      <c r="N16" s="1472" t="s">
        <v>1073</v>
      </c>
      <c r="O16" s="1474" t="s">
        <v>1077</v>
      </c>
      <c r="P16" s="1504"/>
      <c r="S16" s="1786" t="s">
        <v>190</v>
      </c>
      <c r="T16" s="1787"/>
      <c r="U16" s="293">
        <f>+E29</f>
        <v>86974.09</v>
      </c>
      <c r="V16" s="1487"/>
    </row>
    <row r="17" spans="1:22" ht="18.5">
      <c r="A17" s="1492" t="s">
        <v>20</v>
      </c>
      <c r="B17" s="1316">
        <f>+DATOS!C133</f>
        <v>42650</v>
      </c>
      <c r="C17" s="1310">
        <f>+DATOS!D133</f>
        <v>12310</v>
      </c>
      <c r="D17" s="1305">
        <f>+DATOS!E133</f>
        <v>0</v>
      </c>
      <c r="E17" s="672">
        <f>+DATOS!F133</f>
        <v>54960</v>
      </c>
      <c r="F17" s="715"/>
      <c r="H17" s="644"/>
      <c r="I17" s="1479">
        <v>0.33329999999999999</v>
      </c>
      <c r="J17" s="290">
        <f t="shared" ref="J17:J21" si="0">+I17*B17</f>
        <v>14215.244999999999</v>
      </c>
      <c r="K17" s="289">
        <f>+I17/12*C17*6</f>
        <v>2051.4614999999999</v>
      </c>
      <c r="L17" s="1703">
        <v>0</v>
      </c>
      <c r="M17" s="1499">
        <f>+J17+K17-L17</f>
        <v>16266.706499999998</v>
      </c>
      <c r="N17" s="1034" t="s">
        <v>1074</v>
      </c>
      <c r="O17" s="1803" t="s">
        <v>1078</v>
      </c>
      <c r="P17" s="1789"/>
      <c r="S17" s="713"/>
      <c r="T17" s="297"/>
      <c r="U17" s="297"/>
      <c r="V17" s="715"/>
    </row>
    <row r="18" spans="1:22" ht="18.5">
      <c r="A18" s="1492" t="s">
        <v>111</v>
      </c>
      <c r="B18" s="1316">
        <f>+DATOS!C134</f>
        <v>0</v>
      </c>
      <c r="C18" s="1310">
        <f>+DATOS!D134</f>
        <v>0</v>
      </c>
      <c r="D18" s="1305">
        <f>+DATOS!E134</f>
        <v>0</v>
      </c>
      <c r="E18" s="672">
        <f>+DATOS!F134</f>
        <v>0</v>
      </c>
      <c r="F18" s="715"/>
      <c r="H18" s="644"/>
      <c r="I18" s="1478">
        <v>0.1</v>
      </c>
      <c r="J18" s="290">
        <f t="shared" si="0"/>
        <v>0</v>
      </c>
      <c r="K18" s="289">
        <f>+C18*(10%/12)*3</f>
        <v>0</v>
      </c>
      <c r="L18" s="1703">
        <v>0</v>
      </c>
      <c r="M18" s="1499">
        <f>+J18+K18-L18</f>
        <v>0</v>
      </c>
      <c r="N18" s="1034" t="s">
        <v>1075</v>
      </c>
      <c r="O18" s="1803"/>
      <c r="P18" s="1789"/>
      <c r="S18" s="713"/>
      <c r="T18" s="297"/>
      <c r="U18" s="297"/>
      <c r="V18" s="715"/>
    </row>
    <row r="19" spans="1:22" ht="18.5">
      <c r="A19" s="1492" t="s">
        <v>21</v>
      </c>
      <c r="B19" s="1316">
        <f>+DATOS!C135</f>
        <v>62560</v>
      </c>
      <c r="C19" s="1310">
        <f>+DATOS!D135</f>
        <v>0</v>
      </c>
      <c r="D19" s="1305">
        <f>+DATOS!E135</f>
        <v>0</v>
      </c>
      <c r="E19" s="672">
        <f>+DATOS!F135</f>
        <v>62560</v>
      </c>
      <c r="F19" s="715"/>
      <c r="H19" s="644"/>
      <c r="I19" s="1478">
        <v>0.1</v>
      </c>
      <c r="J19" s="290">
        <f t="shared" si="0"/>
        <v>6256</v>
      </c>
      <c r="K19" s="289"/>
      <c r="L19" s="1703">
        <v>0</v>
      </c>
      <c r="M19" s="1499">
        <f>+J19+K19-L19</f>
        <v>6256</v>
      </c>
      <c r="N19" s="1034" t="s">
        <v>1076</v>
      </c>
      <c r="O19" s="1803"/>
      <c r="P19" s="1789"/>
      <c r="S19" s="713"/>
      <c r="T19" s="297"/>
      <c r="U19" s="297"/>
      <c r="V19" s="715"/>
    </row>
    <row r="20" spans="1:22" ht="18.5">
      <c r="A20" s="1492" t="s">
        <v>22</v>
      </c>
      <c r="B20" s="1316">
        <f>+DATOS!C136</f>
        <v>148695.54</v>
      </c>
      <c r="C20" s="1310">
        <f>+DATOS!D136</f>
        <v>78510</v>
      </c>
      <c r="D20" s="1305">
        <f>+DATOS!E136</f>
        <v>12310</v>
      </c>
      <c r="E20" s="672">
        <f>+DATOS!F136</f>
        <v>214895.54</v>
      </c>
      <c r="F20" s="715"/>
      <c r="H20" s="644"/>
      <c r="I20" s="1478">
        <v>0.2</v>
      </c>
      <c r="J20" s="290">
        <f t="shared" si="0"/>
        <v>29739.108000000004</v>
      </c>
      <c r="K20" s="289">
        <f>+I20/12*23400*4+K66</f>
        <v>2726.6666666666665</v>
      </c>
      <c r="L20" s="291">
        <f>+I20/12*D20*5</f>
        <v>1025.8333333333333</v>
      </c>
      <c r="M20" s="1499">
        <f>+J20+K20-L20</f>
        <v>31439.94133333334</v>
      </c>
      <c r="N20" s="1034"/>
      <c r="O20" s="1507"/>
      <c r="P20" s="1104"/>
      <c r="S20" s="713" t="s">
        <v>522</v>
      </c>
      <c r="T20" s="297"/>
      <c r="U20" s="297"/>
      <c r="V20" s="1488">
        <f>+K18</f>
        <v>0</v>
      </c>
    </row>
    <row r="21" spans="1:22" ht="18.5">
      <c r="A21" s="1492" t="s">
        <v>23</v>
      </c>
      <c r="B21" s="1317">
        <f>+DATOS!C137</f>
        <v>180230.98</v>
      </c>
      <c r="C21" s="1311">
        <f>+DATOS!D137</f>
        <v>0</v>
      </c>
      <c r="D21" s="1306">
        <f>+DATOS!E137</f>
        <v>0</v>
      </c>
      <c r="E21" s="674">
        <f>+DATOS!F137</f>
        <v>180230.98</v>
      </c>
      <c r="F21" s="715"/>
      <c r="H21" s="644"/>
      <c r="I21" s="1478">
        <v>0.05</v>
      </c>
      <c r="J21" s="290">
        <f t="shared" si="0"/>
        <v>9011.5490000000009</v>
      </c>
      <c r="K21" s="1702"/>
      <c r="L21" s="1704"/>
      <c r="M21" s="1499">
        <f t="shared" ref="M21" si="1">+J21+K21-L21</f>
        <v>9011.5490000000009</v>
      </c>
      <c r="N21" s="1034"/>
      <c r="O21" s="1508"/>
      <c r="P21" s="1104"/>
      <c r="S21" s="713"/>
      <c r="T21" s="297"/>
      <c r="U21" s="297"/>
      <c r="V21" s="715"/>
    </row>
    <row r="22" spans="1:22" ht="18.5">
      <c r="A22" s="1492" t="s">
        <v>24</v>
      </c>
      <c r="B22" s="1318">
        <f>+SUM(B16:B21)</f>
        <v>434136.52</v>
      </c>
      <c r="C22" s="1312">
        <f t="shared" ref="C22:E22" si="2">+SUM(C16:C21)</f>
        <v>90820</v>
      </c>
      <c r="D22" s="1307">
        <f t="shared" si="2"/>
        <v>12310</v>
      </c>
      <c r="E22" s="673">
        <f t="shared" si="2"/>
        <v>512646.52</v>
      </c>
      <c r="F22" s="715"/>
      <c r="H22" s="644"/>
      <c r="I22" s="1480"/>
      <c r="J22" s="1705"/>
      <c r="K22" s="1277"/>
      <c r="L22" s="1277"/>
      <c r="M22" s="1324"/>
      <c r="N22" s="1034"/>
      <c r="O22" s="1508"/>
      <c r="P22" s="1104"/>
      <c r="S22" s="713"/>
      <c r="T22" s="297"/>
      <c r="U22" s="297"/>
      <c r="V22" s="715"/>
    </row>
    <row r="23" spans="1:22" ht="19" thickBot="1">
      <c r="A23" s="1492" t="s">
        <v>25</v>
      </c>
      <c r="B23" s="675">
        <f>+DATOS!C139</f>
        <v>-98468.13</v>
      </c>
      <c r="C23" s="747">
        <f>+DATOS!D139</f>
        <v>181640</v>
      </c>
      <c r="D23" s="675">
        <f>+DATOS!E139</f>
        <v>0</v>
      </c>
      <c r="E23" s="675">
        <f>+DATOS!F139</f>
        <v>-185442.22</v>
      </c>
      <c r="F23" s="715"/>
      <c r="H23" s="1082"/>
      <c r="I23" s="1481"/>
      <c r="J23" s="1495">
        <f>+SUM(J16:J21)</f>
        <v>59221.902000000002</v>
      </c>
      <c r="K23" s="1496">
        <f>+SUM(K16:K21)</f>
        <v>4778.1281666666664</v>
      </c>
      <c r="L23" s="1497">
        <f>+SUM(L16:L21)</f>
        <v>1025.8333333333333</v>
      </c>
      <c r="M23" s="1498">
        <f>+SUM(M16:M21)</f>
        <v>62974.196833333335</v>
      </c>
      <c r="N23" s="777"/>
      <c r="O23" s="1509"/>
      <c r="P23" s="1105"/>
      <c r="S23" s="713"/>
      <c r="T23" s="297"/>
      <c r="U23" s="297"/>
      <c r="V23" s="715"/>
    </row>
    <row r="24" spans="1:22" ht="15" thickBot="1">
      <c r="A24" s="1492" t="s">
        <v>26</v>
      </c>
      <c r="B24" s="746">
        <f>+B22+B23</f>
        <v>335668.39</v>
      </c>
      <c r="C24" s="746">
        <f t="shared" ref="C24:E24" si="3">+C22+C23</f>
        <v>272460</v>
      </c>
      <c r="D24" s="746">
        <f t="shared" si="3"/>
        <v>12310</v>
      </c>
      <c r="E24" s="746">
        <f t="shared" si="3"/>
        <v>327204.30000000005</v>
      </c>
      <c r="F24" s="715"/>
      <c r="H24" s="644"/>
      <c r="I24" s="297"/>
      <c r="J24" s="297"/>
      <c r="K24" s="297"/>
      <c r="L24" s="297"/>
      <c r="M24" s="297"/>
      <c r="N24" s="297"/>
      <c r="O24" s="297"/>
      <c r="P24" s="297"/>
      <c r="S24" s="717"/>
      <c r="T24" s="718"/>
      <c r="U24" s="718"/>
      <c r="V24" s="724"/>
    </row>
    <row r="25" spans="1:22">
      <c r="A25" s="1493"/>
      <c r="B25" s="286"/>
      <c r="C25" s="286"/>
      <c r="D25" s="287"/>
      <c r="E25" s="287"/>
      <c r="F25" s="715"/>
      <c r="H25" s="644"/>
      <c r="I25" s="297"/>
      <c r="J25" s="297"/>
      <c r="K25" s="297"/>
      <c r="L25" s="297"/>
      <c r="M25" s="297"/>
      <c r="N25" s="1475"/>
      <c r="O25" s="297"/>
      <c r="P25" s="297"/>
    </row>
    <row r="26" spans="1:22">
      <c r="A26" s="1493" t="s">
        <v>27</v>
      </c>
      <c r="B26" s="10">
        <v>0</v>
      </c>
      <c r="C26" s="10"/>
      <c r="D26" s="10">
        <v>0</v>
      </c>
      <c r="E26" s="10">
        <v>30000</v>
      </c>
      <c r="F26" s="715"/>
      <c r="H26" s="1083"/>
    </row>
    <row r="27" spans="1:22" ht="15" thickBot="1">
      <c r="A27" s="1493"/>
      <c r="B27" s="16">
        <f>+B24+B26</f>
        <v>335668.39</v>
      </c>
      <c r="C27" s="16">
        <f>+C24+C26</f>
        <v>272460</v>
      </c>
      <c r="D27" s="16">
        <f>+D24+D26</f>
        <v>12310</v>
      </c>
      <c r="E27" s="16">
        <f>+E24+E26</f>
        <v>357204.30000000005</v>
      </c>
      <c r="F27" s="715"/>
    </row>
    <row r="28" spans="1:22" ht="15" thickTop="1">
      <c r="A28" s="1493"/>
      <c r="B28" s="286"/>
      <c r="C28" s="286"/>
      <c r="D28" s="286"/>
      <c r="E28" s="286"/>
      <c r="F28" s="715"/>
    </row>
    <row r="29" spans="1:22" ht="21.5" thickBot="1">
      <c r="A29" s="717"/>
      <c r="B29" s="1500" t="s">
        <v>178</v>
      </c>
      <c r="C29" s="1500"/>
      <c r="D29" s="1501"/>
      <c r="E29" s="1502">
        <f>-E23+B23</f>
        <v>86974.09</v>
      </c>
      <c r="F29" s="1494"/>
    </row>
    <row r="30" spans="1:22">
      <c r="A30" s="297"/>
      <c r="B30" s="685"/>
      <c r="C30" s="685"/>
      <c r="D30" s="685"/>
      <c r="E30" s="686"/>
      <c r="F30" s="297"/>
      <c r="I30" s="297"/>
      <c r="J30" s="297"/>
      <c r="K30" s="297"/>
      <c r="L30" s="297"/>
      <c r="M30" s="297"/>
    </row>
    <row r="31" spans="1:22">
      <c r="A31" s="1299" t="s">
        <v>90</v>
      </c>
      <c r="B31" s="1300" t="s">
        <v>92</v>
      </c>
      <c r="C31" s="1300"/>
      <c r="D31" s="1300"/>
      <c r="E31" s="1301"/>
      <c r="F31" s="297"/>
      <c r="I31" s="297"/>
      <c r="J31" s="297"/>
      <c r="K31" s="297"/>
      <c r="L31" s="297"/>
      <c r="M31" s="297"/>
    </row>
    <row r="32" spans="1:22">
      <c r="A32" s="1302"/>
      <c r="B32" s="1300" t="s">
        <v>91</v>
      </c>
      <c r="C32" s="1300"/>
      <c r="D32" s="1300"/>
      <c r="E32" s="1301"/>
      <c r="F32" s="297"/>
      <c r="I32" s="297"/>
      <c r="J32" s="297"/>
      <c r="K32" s="297"/>
      <c r="L32" s="297"/>
      <c r="M32" s="297"/>
    </row>
    <row r="33" spans="1:28">
      <c r="A33" s="1302"/>
      <c r="B33" s="1303" t="s">
        <v>93</v>
      </c>
      <c r="C33" s="1300"/>
      <c r="D33" s="1300"/>
      <c r="E33" s="1301"/>
      <c r="F33" s="297"/>
      <c r="I33" s="297"/>
      <c r="J33" s="297"/>
      <c r="K33" s="297"/>
      <c r="L33" s="297"/>
      <c r="M33" s="297"/>
    </row>
    <row r="34" spans="1:28">
      <c r="A34" s="305"/>
      <c r="B34" s="688"/>
      <c r="C34" s="685"/>
      <c r="D34" s="685"/>
      <c r="E34" s="687"/>
      <c r="F34" s="297"/>
      <c r="I34" s="297"/>
      <c r="J34" s="297"/>
      <c r="K34" s="297"/>
      <c r="L34" s="297"/>
      <c r="M34" s="297"/>
    </row>
    <row r="35" spans="1:28" ht="15.5">
      <c r="A35" s="17" t="s">
        <v>28</v>
      </c>
      <c r="B35" s="14"/>
      <c r="C35" s="14"/>
      <c r="D35" s="15"/>
    </row>
    <row r="36" spans="1:28">
      <c r="A36" s="187" t="s">
        <v>29</v>
      </c>
      <c r="C36" s="5"/>
      <c r="D36" s="3"/>
    </row>
    <row r="37" spans="1:28">
      <c r="A37" s="187" t="s">
        <v>1325</v>
      </c>
      <c r="B37" s="5"/>
      <c r="C37" s="5"/>
      <c r="D37" s="3"/>
    </row>
    <row r="38" spans="1:28">
      <c r="A38" s="187" t="s">
        <v>113</v>
      </c>
      <c r="B38" s="5"/>
      <c r="C38" s="5"/>
      <c r="D38" s="3"/>
    </row>
    <row r="39" spans="1:28">
      <c r="A39" s="187"/>
      <c r="B39" s="5"/>
      <c r="C39" s="5"/>
      <c r="D39" s="3"/>
    </row>
    <row r="40" spans="1:28" ht="18.5">
      <c r="A40" s="922" t="s">
        <v>928</v>
      </c>
      <c r="B40" s="288">
        <f>'[1]ACTIVOS F 1'!B75</f>
        <v>0</v>
      </c>
      <c r="C40" s="288">
        <f>'[1]ACTIVOS F 1'!C75</f>
        <v>0</v>
      </c>
      <c r="D40" s="288">
        <f>'[1]ACTIVOS F 1'!D75</f>
        <v>0</v>
      </c>
      <c r="E40" s="288">
        <f>'[1]ACTIVOS F 1'!E75</f>
        <v>0</v>
      </c>
      <c r="F40" s="288">
        <f>'[1]ACTIVOS F 1'!F75</f>
        <v>0</v>
      </c>
      <c r="G40" s="288">
        <f>'[1]ACTIVOS F 1'!G75</f>
        <v>0</v>
      </c>
      <c r="H40" s="288">
        <f>'[1]ACTIVOS F 1'!H75</f>
        <v>0</v>
      </c>
      <c r="I40" s="288"/>
      <c r="J40" s="288"/>
      <c r="K40" s="288"/>
      <c r="L40" s="288"/>
      <c r="M40" s="288"/>
      <c r="N40" s="288"/>
      <c r="O40" s="288"/>
      <c r="P40" s="288"/>
      <c r="Q40" s="288">
        <f>'[1]ACTIVOS F 1'!S75</f>
        <v>0</v>
      </c>
      <c r="R40" s="288">
        <f>'[1]ACTIVOS F 1'!T75</f>
        <v>0</v>
      </c>
      <c r="S40" s="288">
        <f>'[1]ACTIVOS F 1'!U75</f>
        <v>0</v>
      </c>
      <c r="T40" s="288">
        <f>'[1]ACTIVOS F 1'!V75</f>
        <v>0</v>
      </c>
      <c r="U40" s="288">
        <f>'[1]ACTIVOS F 1'!W75</f>
        <v>0</v>
      </c>
      <c r="V40" s="288">
        <f>'[1]ACTIVOS F 1'!X75</f>
        <v>0</v>
      </c>
      <c r="W40" s="288">
        <f>'[1]ACTIVOS F 1'!Y75</f>
        <v>0</v>
      </c>
      <c r="X40" s="288">
        <f>'[1]ACTIVOS F 1'!Z75</f>
        <v>0</v>
      </c>
      <c r="Y40" s="288">
        <f>'[1]ACTIVOS F 1'!AA75</f>
        <v>0</v>
      </c>
      <c r="Z40" s="288">
        <f>'[1]ACTIVOS F 1'!AB75</f>
        <v>0</v>
      </c>
      <c r="AA40" s="288">
        <f>'[1]ACTIVOS F 1'!AC75</f>
        <v>0</v>
      </c>
      <c r="AB40" s="288">
        <f>'[1]ACTIVOS F 1'!AD75</f>
        <v>0</v>
      </c>
    </row>
    <row r="41" spans="1:28">
      <c r="B41" s="288">
        <f>'[1]ACTIVOS F 1'!B76</f>
        <v>0.1</v>
      </c>
      <c r="C41" s="288" t="str">
        <f>'[1]ACTIVOS F 1'!C76</f>
        <v xml:space="preserve"> X</v>
      </c>
      <c r="D41" s="288">
        <f>'[1]ACTIVOS F 1'!D76</f>
        <v>1000</v>
      </c>
      <c r="E41" s="288" t="str">
        <f>'[1]ACTIVOS F 1'!E76</f>
        <v>X</v>
      </c>
      <c r="F41" s="288">
        <f>'[1]ACTIVOS F 1'!F76</f>
        <v>9</v>
      </c>
      <c r="G41" s="288" t="str">
        <f>'[1]ACTIVOS F 1'!G76</f>
        <v>MESES</v>
      </c>
      <c r="H41" s="288">
        <f>'[1]ACTIVOS F 1'!H76</f>
        <v>0</v>
      </c>
      <c r="I41" s="288"/>
      <c r="J41" s="288"/>
      <c r="K41" s="288"/>
      <c r="L41" s="288"/>
      <c r="M41" s="288"/>
      <c r="N41" s="288"/>
      <c r="O41" s="288"/>
      <c r="P41" s="288"/>
      <c r="Q41" s="288">
        <f>'[1]ACTIVOS F 1'!S76</f>
        <v>0</v>
      </c>
      <c r="R41" s="288">
        <f>'[1]ACTIVOS F 1'!T76</f>
        <v>0</v>
      </c>
      <c r="S41" s="288">
        <f>'[1]ACTIVOS F 1'!U76</f>
        <v>0</v>
      </c>
      <c r="T41" s="288">
        <f>'[1]ACTIVOS F 1'!V76</f>
        <v>0</v>
      </c>
      <c r="U41" s="288">
        <f>'[1]ACTIVOS F 1'!W76</f>
        <v>0</v>
      </c>
      <c r="V41" s="288">
        <f>'[1]ACTIVOS F 1'!X76</f>
        <v>0</v>
      </c>
      <c r="W41" s="288">
        <f>'[1]ACTIVOS F 1'!Y76</f>
        <v>0</v>
      </c>
      <c r="X41" s="288">
        <f>'[1]ACTIVOS F 1'!Z76</f>
        <v>0</v>
      </c>
      <c r="Y41" s="288">
        <f>'[1]ACTIVOS F 1'!AA76</f>
        <v>0</v>
      </c>
      <c r="Z41" s="288">
        <f>'[1]ACTIVOS F 1'!AB76</f>
        <v>0</v>
      </c>
      <c r="AA41" s="288">
        <f>'[1]ACTIVOS F 1'!AC76</f>
        <v>0</v>
      </c>
      <c r="AB41" s="288">
        <f>'[1]ACTIVOS F 1'!AD76</f>
        <v>0</v>
      </c>
    </row>
    <row r="42" spans="1:28" s="644" customFormat="1" ht="18.5">
      <c r="A42" s="644" t="str">
        <f>+A36</f>
        <v xml:space="preserve"> - El 25 de junio se compró varias  Computadoras HP en $12.310,00</v>
      </c>
      <c r="B42" s="817"/>
      <c r="C42" s="817"/>
      <c r="D42" s="1079">
        <v>12310</v>
      </c>
      <c r="E42" s="817"/>
      <c r="F42" s="817"/>
      <c r="G42" s="817"/>
      <c r="H42" s="817">
        <f>'[1]ACTIVOS F 1'!H77</f>
        <v>0</v>
      </c>
      <c r="I42" s="817"/>
      <c r="J42" s="817"/>
      <c r="K42" s="817"/>
      <c r="L42" s="817"/>
      <c r="M42" s="817"/>
      <c r="N42" s="817"/>
      <c r="O42" s="817"/>
      <c r="P42" s="817"/>
      <c r="Q42" s="817">
        <f>'[1]ACTIVOS F 1'!S77</f>
        <v>0</v>
      </c>
      <c r="R42" s="817">
        <f>'[1]ACTIVOS F 1'!T77</f>
        <v>0</v>
      </c>
      <c r="S42" s="817">
        <f>'[1]ACTIVOS F 1'!U77</f>
        <v>0</v>
      </c>
      <c r="T42" s="817">
        <f>'[1]ACTIVOS F 1'!V77</f>
        <v>0</v>
      </c>
      <c r="U42" s="817">
        <f>'[1]ACTIVOS F 1'!W77</f>
        <v>0</v>
      </c>
      <c r="V42" s="817">
        <f>'[1]ACTIVOS F 1'!X77</f>
        <v>0</v>
      </c>
      <c r="W42" s="817">
        <f>'[1]ACTIVOS F 1'!Y77</f>
        <v>0</v>
      </c>
      <c r="X42" s="817">
        <f>'[1]ACTIVOS F 1'!Z77</f>
        <v>0</v>
      </c>
      <c r="Y42" s="817">
        <f>'[1]ACTIVOS F 1'!AA77</f>
        <v>0</v>
      </c>
      <c r="Z42" s="817">
        <f>'[1]ACTIVOS F 1'!AB77</f>
        <v>0</v>
      </c>
      <c r="AA42" s="817">
        <f>'[1]ACTIVOS F 1'!AC77</f>
        <v>0</v>
      </c>
      <c r="AB42" s="817">
        <f>'[1]ACTIVOS F 1'!AD77</f>
        <v>0</v>
      </c>
    </row>
    <row r="43" spans="1:28">
      <c r="B43" s="288"/>
      <c r="C43" s="288"/>
      <c r="D43" s="288"/>
      <c r="E43" s="288"/>
      <c r="F43" s="288"/>
      <c r="G43" s="288"/>
      <c r="H43" s="288">
        <f>'[1]ACTIVOS F 1'!H78</f>
        <v>0</v>
      </c>
      <c r="J43" s="288"/>
      <c r="K43" s="288"/>
      <c r="L43" s="288"/>
      <c r="M43" s="288"/>
      <c r="N43" s="288"/>
      <c r="O43" s="288"/>
      <c r="P43" s="288"/>
      <c r="Q43" s="288">
        <f>'[1]ACTIVOS F 1'!S78</f>
        <v>0</v>
      </c>
      <c r="R43" s="288">
        <f>'[1]ACTIVOS F 1'!T78</f>
        <v>0</v>
      </c>
      <c r="S43" s="288">
        <f>'[1]ACTIVOS F 1'!U78</f>
        <v>0</v>
      </c>
      <c r="T43" s="288">
        <f>'[1]ACTIVOS F 1'!V78</f>
        <v>0</v>
      </c>
      <c r="U43" s="288">
        <f>'[1]ACTIVOS F 1'!W78</f>
        <v>0</v>
      </c>
      <c r="V43" s="288">
        <f>'[1]ACTIVOS F 1'!X78</f>
        <v>0</v>
      </c>
      <c r="W43" s="288">
        <f>'[1]ACTIVOS F 1'!Y78</f>
        <v>0</v>
      </c>
      <c r="X43" s="288">
        <f>'[1]ACTIVOS F 1'!Z78</f>
        <v>0</v>
      </c>
      <c r="Y43" s="288">
        <f>'[1]ACTIVOS F 1'!AA78</f>
        <v>0</v>
      </c>
      <c r="Z43" s="288">
        <f>'[1]ACTIVOS F 1'!AB78</f>
        <v>0</v>
      </c>
      <c r="AA43" s="288">
        <f>'[1]ACTIVOS F 1'!AC78</f>
        <v>0</v>
      </c>
      <c r="AB43" s="288">
        <f>'[1]ACTIVOS F 1'!AD78</f>
        <v>0</v>
      </c>
    </row>
    <row r="44" spans="1:28" ht="18.5">
      <c r="A44" s="247" t="str">
        <f>'[1]ACTIVOS F 1'!A79</f>
        <v>DEP =</v>
      </c>
      <c r="B44" s="1069"/>
      <c r="C44" s="319" t="s">
        <v>920</v>
      </c>
      <c r="D44" s="1070"/>
      <c r="E44" s="319" t="s">
        <v>920</v>
      </c>
      <c r="F44" s="1071"/>
      <c r="G44" s="319" t="s">
        <v>929</v>
      </c>
      <c r="H44" s="316">
        <f>'[1]ACTIVOS F 1'!H79</f>
        <v>0</v>
      </c>
      <c r="J44" s="288"/>
      <c r="K44" s="288"/>
      <c r="L44" s="288"/>
      <c r="M44" s="288"/>
      <c r="N44" s="288"/>
      <c r="O44" s="288"/>
      <c r="P44" s="288"/>
      <c r="Q44" s="288">
        <f>'[1]ACTIVOS F 1'!S79</f>
        <v>0</v>
      </c>
      <c r="R44" s="288">
        <f>'[1]ACTIVOS F 1'!T79</f>
        <v>0</v>
      </c>
      <c r="S44" s="288">
        <f>'[1]ACTIVOS F 1'!U79</f>
        <v>0</v>
      </c>
      <c r="T44" s="288">
        <f>'[1]ACTIVOS F 1'!V79</f>
        <v>0</v>
      </c>
      <c r="U44" s="288">
        <f>'[1]ACTIVOS F 1'!W79</f>
        <v>0</v>
      </c>
      <c r="V44" s="288">
        <f>'[1]ACTIVOS F 1'!X79</f>
        <v>0</v>
      </c>
      <c r="W44" s="288">
        <f>'[1]ACTIVOS F 1'!Y79</f>
        <v>0</v>
      </c>
      <c r="X44" s="288">
        <f>'[1]ACTIVOS F 1'!Z79</f>
        <v>0</v>
      </c>
      <c r="Y44" s="288">
        <f>'[1]ACTIVOS F 1'!AA79</f>
        <v>0</v>
      </c>
      <c r="Z44" s="288">
        <f>'[1]ACTIVOS F 1'!AB79</f>
        <v>0</v>
      </c>
      <c r="AA44" s="288">
        <f>'[1]ACTIVOS F 1'!AC79</f>
        <v>0</v>
      </c>
      <c r="AB44" s="288">
        <f>'[1]ACTIVOS F 1'!AD79</f>
        <v>0</v>
      </c>
    </row>
    <row r="45" spans="1:28" ht="18.5">
      <c r="B45" s="1071"/>
      <c r="C45" s="317"/>
      <c r="D45" s="317"/>
      <c r="E45" s="317"/>
      <c r="F45" s="317"/>
      <c r="G45" s="317"/>
      <c r="H45" s="288">
        <f>'[1]ACTIVOS F 1'!H80</f>
        <v>0</v>
      </c>
      <c r="J45" s="288"/>
      <c r="K45" s="288"/>
      <c r="L45" s="288"/>
      <c r="M45" s="288"/>
      <c r="N45" s="288"/>
      <c r="O45" s="288"/>
      <c r="P45" s="288"/>
      <c r="Q45" s="288">
        <f>'[1]ACTIVOS F 1'!S80</f>
        <v>0</v>
      </c>
      <c r="R45" s="288">
        <f>'[1]ACTIVOS F 1'!T80</f>
        <v>0</v>
      </c>
      <c r="S45" s="288">
        <f>'[1]ACTIVOS F 1'!U80</f>
        <v>0</v>
      </c>
      <c r="T45" s="288">
        <f>'[1]ACTIVOS F 1'!V80</f>
        <v>0</v>
      </c>
      <c r="U45" s="288">
        <f>'[1]ACTIVOS F 1'!W80</f>
        <v>0</v>
      </c>
      <c r="V45" s="288">
        <f>'[1]ACTIVOS F 1'!X80</f>
        <v>0</v>
      </c>
      <c r="W45" s="288">
        <f>'[1]ACTIVOS F 1'!Y80</f>
        <v>0</v>
      </c>
      <c r="X45" s="288">
        <f>'[1]ACTIVOS F 1'!Z80</f>
        <v>0</v>
      </c>
      <c r="Y45" s="288">
        <f>'[1]ACTIVOS F 1'!AA80</f>
        <v>0</v>
      </c>
      <c r="Z45" s="288">
        <f>'[1]ACTIVOS F 1'!AB80</f>
        <v>0</v>
      </c>
      <c r="AA45" s="288">
        <f>'[1]ACTIVOS F 1'!AC80</f>
        <v>0</v>
      </c>
      <c r="AB45" s="288">
        <f>'[1]ACTIVOS F 1'!AD80</f>
        <v>0</v>
      </c>
    </row>
    <row r="46" spans="1:28" ht="18.5">
      <c r="B46" s="818"/>
      <c r="C46" s="817"/>
      <c r="D46" s="817"/>
      <c r="E46" s="817"/>
      <c r="F46" s="817"/>
      <c r="G46" s="817"/>
      <c r="H46" s="288">
        <f>'[1]ACTIVOS F 1'!H81</f>
        <v>0</v>
      </c>
      <c r="J46" s="288"/>
      <c r="K46" s="288"/>
      <c r="L46" s="288"/>
      <c r="M46" s="288"/>
      <c r="N46" s="288"/>
      <c r="O46" s="288"/>
      <c r="P46" s="288"/>
      <c r="Q46" s="288">
        <f>'[1]ACTIVOS F 1'!S81</f>
        <v>0</v>
      </c>
      <c r="R46" s="288">
        <f>'[1]ACTIVOS F 1'!T81</f>
        <v>0</v>
      </c>
      <c r="S46" s="288">
        <f>'[1]ACTIVOS F 1'!U81</f>
        <v>0</v>
      </c>
      <c r="T46" s="288">
        <f>'[1]ACTIVOS F 1'!V81</f>
        <v>0</v>
      </c>
      <c r="U46" s="288">
        <f>'[1]ACTIVOS F 1'!W81</f>
        <v>0</v>
      </c>
      <c r="V46" s="288">
        <f>'[1]ACTIVOS F 1'!X81</f>
        <v>0</v>
      </c>
      <c r="W46" s="288">
        <f>'[1]ACTIVOS F 1'!Y81</f>
        <v>0</v>
      </c>
      <c r="X46" s="288">
        <f>'[1]ACTIVOS F 1'!Z81</f>
        <v>0</v>
      </c>
      <c r="Y46" s="288">
        <f>'[1]ACTIVOS F 1'!AA81</f>
        <v>0</v>
      </c>
      <c r="Z46" s="288">
        <f>'[1]ACTIVOS F 1'!AB81</f>
        <v>0</v>
      </c>
      <c r="AA46" s="288">
        <f>'[1]ACTIVOS F 1'!AC81</f>
        <v>0</v>
      </c>
      <c r="AB46" s="288">
        <f>'[1]ACTIVOS F 1'!AD81</f>
        <v>0</v>
      </c>
    </row>
    <row r="47" spans="1:28" ht="18.5">
      <c r="A47" s="678" t="str">
        <f>+A44</f>
        <v>DEP =</v>
      </c>
      <c r="B47" s="1072" t="e">
        <f>+F44*D44*(B44/B45)</f>
        <v>#DIV/0!</v>
      </c>
      <c r="C47" s="817"/>
      <c r="D47" s="817"/>
      <c r="E47" s="817"/>
      <c r="F47" s="817"/>
      <c r="G47" s="817"/>
      <c r="H47" s="288">
        <f>'[1]ACTIVOS F 1'!H82</f>
        <v>0</v>
      </c>
      <c r="J47" s="288"/>
      <c r="K47" s="288"/>
      <c r="L47" s="288"/>
      <c r="M47" s="288"/>
      <c r="N47" s="288"/>
      <c r="O47" s="288"/>
      <c r="P47" s="288"/>
      <c r="Q47" s="288">
        <f>'[1]ACTIVOS F 1'!S82</f>
        <v>0</v>
      </c>
      <c r="R47" s="288">
        <f>'[1]ACTIVOS F 1'!T82</f>
        <v>0</v>
      </c>
      <c r="S47" s="288">
        <f>'[1]ACTIVOS F 1'!U82</f>
        <v>0</v>
      </c>
      <c r="T47" s="288">
        <f>'[1]ACTIVOS F 1'!V82</f>
        <v>0</v>
      </c>
      <c r="U47" s="288">
        <f>'[1]ACTIVOS F 1'!W82</f>
        <v>0</v>
      </c>
      <c r="V47" s="288">
        <f>'[1]ACTIVOS F 1'!X82</f>
        <v>0</v>
      </c>
      <c r="W47" s="288">
        <f>'[1]ACTIVOS F 1'!Y82</f>
        <v>0</v>
      </c>
      <c r="X47" s="288">
        <f>'[1]ACTIVOS F 1'!Z82</f>
        <v>0</v>
      </c>
      <c r="Y47" s="288">
        <f>'[1]ACTIVOS F 1'!AA82</f>
        <v>0</v>
      </c>
      <c r="Z47" s="288">
        <f>'[1]ACTIVOS F 1'!AB82</f>
        <v>0</v>
      </c>
      <c r="AA47" s="288">
        <f>'[1]ACTIVOS F 1'!AC82</f>
        <v>0</v>
      </c>
      <c r="AB47" s="288">
        <f>'[1]ACTIVOS F 1'!AD82</f>
        <v>0</v>
      </c>
    </row>
    <row r="48" spans="1:28">
      <c r="B48" s="817"/>
      <c r="C48" s="817"/>
      <c r="D48" s="817"/>
      <c r="E48" s="817"/>
      <c r="F48" s="817"/>
      <c r="G48" s="817"/>
      <c r="H48" s="288">
        <f>'[1]ACTIVOS F 1'!H83</f>
        <v>0</v>
      </c>
      <c r="J48" s="288"/>
      <c r="K48" s="288"/>
      <c r="L48" s="288"/>
      <c r="M48" s="288"/>
      <c r="N48" s="288"/>
      <c r="O48" s="288"/>
      <c r="P48" s="288"/>
      <c r="Q48" s="288">
        <f>'[1]ACTIVOS F 1'!S83</f>
        <v>0</v>
      </c>
      <c r="R48" s="288">
        <f>'[1]ACTIVOS F 1'!T83</f>
        <v>0</v>
      </c>
      <c r="S48" s="288">
        <f>'[1]ACTIVOS F 1'!U83</f>
        <v>0</v>
      </c>
      <c r="T48" s="288">
        <f>'[1]ACTIVOS F 1'!V83</f>
        <v>0</v>
      </c>
      <c r="U48" s="288">
        <f>'[1]ACTIVOS F 1'!W83</f>
        <v>0</v>
      </c>
      <c r="V48" s="288">
        <f>'[1]ACTIVOS F 1'!X83</f>
        <v>0</v>
      </c>
      <c r="W48" s="288">
        <f>'[1]ACTIVOS F 1'!Y83</f>
        <v>0</v>
      </c>
      <c r="X48" s="288">
        <f>'[1]ACTIVOS F 1'!Z83</f>
        <v>0</v>
      </c>
      <c r="Y48" s="288">
        <f>'[1]ACTIVOS F 1'!AA83</f>
        <v>0</v>
      </c>
      <c r="Z48" s="288">
        <f>'[1]ACTIVOS F 1'!AB83</f>
        <v>0</v>
      </c>
      <c r="AA48" s="288">
        <f>'[1]ACTIVOS F 1'!AC83</f>
        <v>0</v>
      </c>
      <c r="AB48" s="288">
        <f>'[1]ACTIVOS F 1'!AD83</f>
        <v>0</v>
      </c>
    </row>
    <row r="49" spans="1:28" ht="18.5" hidden="1">
      <c r="A49" s="941"/>
      <c r="B49" s="817"/>
      <c r="C49" s="817"/>
      <c r="D49" s="817"/>
      <c r="E49" s="817"/>
      <c r="F49" s="817"/>
      <c r="G49" s="1804"/>
      <c r="H49" s="1804"/>
      <c r="I49" s="288"/>
      <c r="J49" s="288"/>
      <c r="K49" s="288"/>
      <c r="L49" s="288"/>
      <c r="M49" s="288"/>
      <c r="N49" s="288"/>
      <c r="O49" s="288"/>
      <c r="P49" s="288"/>
      <c r="Q49" s="288"/>
      <c r="R49" s="288"/>
      <c r="S49" s="288"/>
      <c r="T49" s="288"/>
      <c r="U49" s="288"/>
      <c r="V49" s="288"/>
      <c r="W49" s="288"/>
      <c r="X49" s="288"/>
      <c r="Y49" s="288"/>
      <c r="Z49" s="288"/>
      <c r="AA49" s="288"/>
      <c r="AB49" s="288"/>
    </row>
    <row r="50" spans="1:28" hidden="1">
      <c r="B50" s="817"/>
      <c r="C50" s="817"/>
      <c r="D50" s="817"/>
      <c r="E50" s="817"/>
      <c r="F50" s="817"/>
      <c r="G50" s="817"/>
      <c r="H50" s="288">
        <f>'[1]ACTIVOS F 1'!H85</f>
        <v>0</v>
      </c>
      <c r="I50" s="288"/>
      <c r="J50" s="288"/>
      <c r="K50" s="288"/>
      <c r="L50" s="288"/>
      <c r="M50" s="288"/>
      <c r="N50" s="288"/>
      <c r="O50" s="288"/>
      <c r="P50" s="288"/>
      <c r="Q50" s="288">
        <f>'[1]ACTIVOS F 1'!S85</f>
        <v>0</v>
      </c>
      <c r="R50" s="288">
        <f>'[1]ACTIVOS F 1'!T85</f>
        <v>0</v>
      </c>
      <c r="S50" s="288">
        <f>'[1]ACTIVOS F 1'!U85</f>
        <v>0</v>
      </c>
      <c r="T50" s="288">
        <f>'[1]ACTIVOS F 1'!V85</f>
        <v>0</v>
      </c>
      <c r="U50" s="288">
        <f>'[1]ACTIVOS F 1'!W85</f>
        <v>0</v>
      </c>
      <c r="V50" s="288">
        <f>'[1]ACTIVOS F 1'!X85</f>
        <v>0</v>
      </c>
      <c r="W50" s="288">
        <f>'[1]ACTIVOS F 1'!Y85</f>
        <v>0</v>
      </c>
      <c r="X50" s="288">
        <f>'[1]ACTIVOS F 1'!Z85</f>
        <v>0</v>
      </c>
      <c r="Y50" s="288">
        <f>'[1]ACTIVOS F 1'!AA85</f>
        <v>0</v>
      </c>
      <c r="Z50" s="288">
        <f>'[1]ACTIVOS F 1'!AB85</f>
        <v>0</v>
      </c>
      <c r="AA50" s="288">
        <f>'[1]ACTIVOS F 1'!AC85</f>
        <v>0</v>
      </c>
      <c r="AB50" s="288">
        <f>'[1]ACTIVOS F 1'!AD85</f>
        <v>0</v>
      </c>
    </row>
    <row r="51" spans="1:28" ht="18.5" hidden="1">
      <c r="A51" s="247" t="str">
        <f>+A44</f>
        <v>DEP =</v>
      </c>
      <c r="B51" s="1073"/>
      <c r="C51" s="319"/>
      <c r="D51" s="1070"/>
      <c r="E51" s="319"/>
      <c r="F51" s="1071"/>
      <c r="G51" s="319"/>
      <c r="H51" s="288">
        <f>'[1]ACTIVOS F 1'!H86</f>
        <v>0</v>
      </c>
      <c r="I51" s="288"/>
      <c r="J51" s="288"/>
      <c r="K51" s="288"/>
      <c r="L51" s="288"/>
      <c r="M51" s="288"/>
      <c r="N51" s="288"/>
      <c r="O51" s="288"/>
      <c r="P51" s="288"/>
      <c r="Q51" s="288">
        <f>'[1]ACTIVOS F 1'!S86</f>
        <v>0</v>
      </c>
      <c r="R51" s="288">
        <f>'[1]ACTIVOS F 1'!T86</f>
        <v>0</v>
      </c>
      <c r="S51" s="288">
        <f>'[1]ACTIVOS F 1'!U86</f>
        <v>0</v>
      </c>
      <c r="T51" s="288">
        <f>'[1]ACTIVOS F 1'!V86</f>
        <v>0</v>
      </c>
      <c r="U51" s="288">
        <f>'[1]ACTIVOS F 1'!W86</f>
        <v>0</v>
      </c>
      <c r="V51" s="288">
        <f>'[1]ACTIVOS F 1'!X86</f>
        <v>0</v>
      </c>
      <c r="W51" s="288">
        <f>'[1]ACTIVOS F 1'!Y86</f>
        <v>0</v>
      </c>
      <c r="X51" s="288">
        <f>'[1]ACTIVOS F 1'!Z86</f>
        <v>0</v>
      </c>
      <c r="Y51" s="288">
        <f>'[1]ACTIVOS F 1'!AA86</f>
        <v>0</v>
      </c>
      <c r="Z51" s="288">
        <f>'[1]ACTIVOS F 1'!AB86</f>
        <v>0</v>
      </c>
      <c r="AA51" s="288">
        <f>'[1]ACTIVOS F 1'!AC86</f>
        <v>0</v>
      </c>
      <c r="AB51" s="288">
        <f>'[1]ACTIVOS F 1'!AD86</f>
        <v>0</v>
      </c>
    </row>
    <row r="52" spans="1:28" ht="18.5" hidden="1">
      <c r="B52" s="1071"/>
      <c r="C52" s="317"/>
      <c r="D52" s="317"/>
      <c r="E52" s="317"/>
      <c r="F52" s="317"/>
      <c r="G52" s="317"/>
      <c r="H52" s="288">
        <f>'[1]ACTIVOS F 1'!H87</f>
        <v>0</v>
      </c>
      <c r="I52" s="288"/>
      <c r="J52" s="288"/>
      <c r="K52" s="288"/>
      <c r="L52" s="288"/>
      <c r="M52" s="288"/>
      <c r="N52" s="288"/>
      <c r="O52" s="288"/>
      <c r="P52" s="288"/>
      <c r="Q52" s="288">
        <f>'[1]ACTIVOS F 1'!S87</f>
        <v>0</v>
      </c>
      <c r="R52" s="288">
        <f>'[1]ACTIVOS F 1'!T87</f>
        <v>0</v>
      </c>
      <c r="S52" s="288">
        <f>'[1]ACTIVOS F 1'!U87</f>
        <v>0</v>
      </c>
      <c r="T52" s="288">
        <f>'[1]ACTIVOS F 1'!V87</f>
        <v>0</v>
      </c>
      <c r="U52" s="288">
        <f>'[1]ACTIVOS F 1'!W87</f>
        <v>0</v>
      </c>
      <c r="V52" s="288">
        <f>'[1]ACTIVOS F 1'!X87</f>
        <v>0</v>
      </c>
      <c r="W52" s="288">
        <f>'[1]ACTIVOS F 1'!Y87</f>
        <v>0</v>
      </c>
      <c r="X52" s="288">
        <f>'[1]ACTIVOS F 1'!Z87</f>
        <v>0</v>
      </c>
      <c r="Y52" s="288">
        <f>'[1]ACTIVOS F 1'!AA87</f>
        <v>0</v>
      </c>
      <c r="Z52" s="288">
        <f>'[1]ACTIVOS F 1'!AB87</f>
        <v>0</v>
      </c>
      <c r="AA52" s="288">
        <f>'[1]ACTIVOS F 1'!AC87</f>
        <v>0</v>
      </c>
      <c r="AB52" s="288">
        <f>'[1]ACTIVOS F 1'!AD87</f>
        <v>0</v>
      </c>
    </row>
    <row r="53" spans="1:28" ht="18.5" hidden="1">
      <c r="B53" s="1074"/>
      <c r="C53" s="317"/>
      <c r="D53" s="317"/>
      <c r="E53" s="317"/>
      <c r="F53" s="317"/>
      <c r="G53" s="317"/>
      <c r="H53" s="288">
        <f>'[1]ACTIVOS F 1'!H88</f>
        <v>0</v>
      </c>
      <c r="I53" s="288"/>
      <c r="J53" s="288"/>
      <c r="K53" s="288"/>
      <c r="L53" s="288"/>
      <c r="M53" s="288"/>
      <c r="N53" s="288"/>
      <c r="O53" s="288"/>
      <c r="P53" s="288"/>
      <c r="Q53" s="288">
        <f>'[1]ACTIVOS F 1'!S88</f>
        <v>0</v>
      </c>
      <c r="R53" s="288">
        <f>'[1]ACTIVOS F 1'!T88</f>
        <v>0</v>
      </c>
      <c r="S53" s="288">
        <f>'[1]ACTIVOS F 1'!U88</f>
        <v>0</v>
      </c>
      <c r="T53" s="288">
        <f>'[1]ACTIVOS F 1'!V88</f>
        <v>0</v>
      </c>
      <c r="U53" s="288">
        <f>'[1]ACTIVOS F 1'!W88</f>
        <v>0</v>
      </c>
      <c r="V53" s="288">
        <f>'[1]ACTIVOS F 1'!X88</f>
        <v>0</v>
      </c>
      <c r="W53" s="288">
        <f>'[1]ACTIVOS F 1'!Y88</f>
        <v>0</v>
      </c>
      <c r="X53" s="288">
        <f>'[1]ACTIVOS F 1'!Z88</f>
        <v>0</v>
      </c>
      <c r="Y53" s="288">
        <f>'[1]ACTIVOS F 1'!AA88</f>
        <v>0</v>
      </c>
      <c r="Z53" s="288">
        <f>'[1]ACTIVOS F 1'!AB88</f>
        <v>0</v>
      </c>
      <c r="AA53" s="288">
        <f>'[1]ACTIVOS F 1'!AC88</f>
        <v>0</v>
      </c>
      <c r="AB53" s="288">
        <f>'[1]ACTIVOS F 1'!AD88</f>
        <v>0</v>
      </c>
    </row>
    <row r="54" spans="1:28" ht="18.5" hidden="1">
      <c r="A54" s="678" t="str">
        <f>+A51</f>
        <v>DEP =</v>
      </c>
      <c r="B54" s="1072"/>
      <c r="C54" s="817"/>
      <c r="D54" s="817"/>
      <c r="E54" s="817"/>
      <c r="F54" s="817"/>
      <c r="G54" s="817"/>
      <c r="H54" s="288">
        <f>'[1]ACTIVOS F 1'!H89</f>
        <v>0</v>
      </c>
      <c r="I54" s="288"/>
      <c r="J54" s="288"/>
      <c r="K54" s="288"/>
      <c r="L54" s="288"/>
      <c r="M54" s="288"/>
      <c r="N54" s="288"/>
      <c r="O54" s="288"/>
      <c r="P54" s="288"/>
      <c r="Q54" s="288">
        <f>'[1]ACTIVOS F 1'!S89</f>
        <v>0</v>
      </c>
      <c r="R54" s="288">
        <f>'[1]ACTIVOS F 1'!T89</f>
        <v>0</v>
      </c>
      <c r="S54" s="288">
        <f>'[1]ACTIVOS F 1'!U89</f>
        <v>0</v>
      </c>
      <c r="T54" s="288">
        <f>'[1]ACTIVOS F 1'!V89</f>
        <v>0</v>
      </c>
      <c r="U54" s="288">
        <f>'[1]ACTIVOS F 1'!W89</f>
        <v>0</v>
      </c>
      <c r="V54" s="288">
        <f>'[1]ACTIVOS F 1'!X89</f>
        <v>0</v>
      </c>
      <c r="W54" s="288">
        <f>'[1]ACTIVOS F 1'!Y89</f>
        <v>0</v>
      </c>
      <c r="X54" s="288">
        <f>'[1]ACTIVOS F 1'!Z89</f>
        <v>0</v>
      </c>
      <c r="Y54" s="288">
        <f>'[1]ACTIVOS F 1'!AA89</f>
        <v>0</v>
      </c>
      <c r="Z54" s="288">
        <f>'[1]ACTIVOS F 1'!AB89</f>
        <v>0</v>
      </c>
      <c r="AA54" s="288">
        <f>'[1]ACTIVOS F 1'!AC89</f>
        <v>0</v>
      </c>
      <c r="AB54" s="288">
        <f>'[1]ACTIVOS F 1'!AD89</f>
        <v>0</v>
      </c>
    </row>
    <row r="55" spans="1:28" hidden="1">
      <c r="B55" s="817"/>
      <c r="C55" s="817"/>
      <c r="D55" s="817"/>
      <c r="E55" s="817"/>
      <c r="F55" s="817"/>
      <c r="G55" s="817"/>
      <c r="H55" s="288">
        <f>'[1]ACTIVOS F 1'!H90</f>
        <v>0</v>
      </c>
      <c r="I55" s="288"/>
      <c r="J55" s="288"/>
      <c r="K55" s="288"/>
      <c r="L55" s="288"/>
      <c r="M55" s="288"/>
      <c r="N55" s="288"/>
      <c r="O55" s="288"/>
      <c r="P55" s="288"/>
      <c r="Q55" s="288">
        <f>'[1]ACTIVOS F 1'!S90</f>
        <v>0</v>
      </c>
      <c r="R55" s="288">
        <f>'[1]ACTIVOS F 1'!T90</f>
        <v>0</v>
      </c>
      <c r="S55" s="288">
        <f>'[1]ACTIVOS F 1'!U90</f>
        <v>0</v>
      </c>
      <c r="T55" s="288">
        <f>'[1]ACTIVOS F 1'!V90</f>
        <v>0</v>
      </c>
      <c r="U55" s="288">
        <f>'[1]ACTIVOS F 1'!W90</f>
        <v>0</v>
      </c>
      <c r="V55" s="288">
        <f>'[1]ACTIVOS F 1'!X90</f>
        <v>0</v>
      </c>
      <c r="W55" s="288">
        <f>'[1]ACTIVOS F 1'!Y90</f>
        <v>0</v>
      </c>
      <c r="X55" s="288">
        <f>'[1]ACTIVOS F 1'!Z90</f>
        <v>0</v>
      </c>
      <c r="Y55" s="288">
        <f>'[1]ACTIVOS F 1'!AA90</f>
        <v>0</v>
      </c>
      <c r="Z55" s="288">
        <f>'[1]ACTIVOS F 1'!AB90</f>
        <v>0</v>
      </c>
      <c r="AA55" s="288">
        <f>'[1]ACTIVOS F 1'!AC90</f>
        <v>0</v>
      </c>
      <c r="AB55" s="288">
        <f>'[1]ACTIVOS F 1'!AD90</f>
        <v>0</v>
      </c>
    </row>
    <row r="56" spans="1:28">
      <c r="A56" s="247" t="str">
        <f>+A37</f>
        <v xml:space="preserve"> - El 1 de septiembre se compra una camioneta  en 23.400 y un automóvil para Presidencia  en $55.110 el 12 de noviembre</v>
      </c>
      <c r="B56" s="817"/>
      <c r="C56" s="817"/>
      <c r="D56" s="817"/>
      <c r="E56" s="817"/>
      <c r="F56" s="817"/>
      <c r="G56" s="817"/>
      <c r="H56" s="288">
        <f>'[1]ACTIVOS F 1'!H91</f>
        <v>0</v>
      </c>
    </row>
    <row r="57" spans="1:28">
      <c r="B57" s="817"/>
      <c r="C57" s="817"/>
      <c r="D57" s="817"/>
      <c r="E57" s="817"/>
      <c r="F57" s="817"/>
      <c r="G57" s="817"/>
      <c r="H57" s="288">
        <f>'[1]ACTIVOS F 1'!H92</f>
        <v>0</v>
      </c>
    </row>
    <row r="58" spans="1:28" ht="18.5">
      <c r="A58" s="247" t="s">
        <v>930</v>
      </c>
      <c r="B58" s="1075">
        <v>43344</v>
      </c>
      <c r="C58" s="1079">
        <v>23400</v>
      </c>
      <c r="D58" s="817"/>
      <c r="E58" s="817"/>
      <c r="F58" s="817"/>
      <c r="G58" s="817"/>
      <c r="H58" s="288">
        <f>'[1]ACTIVOS F 1'!H93</f>
        <v>0</v>
      </c>
    </row>
    <row r="59" spans="1:28" ht="18.5">
      <c r="A59" s="247" t="str">
        <f>+A51</f>
        <v>DEP =</v>
      </c>
      <c r="B59" s="1069"/>
      <c r="C59" s="1071" t="s">
        <v>920</v>
      </c>
      <c r="D59" s="1070"/>
      <c r="E59" s="1071" t="s">
        <v>920</v>
      </c>
      <c r="F59" s="1071"/>
      <c r="G59" s="319" t="str">
        <f>+G44</f>
        <v>MESES</v>
      </c>
      <c r="H59" s="288">
        <f>'[1]ACTIVOS F 1'!H94</f>
        <v>0</v>
      </c>
      <c r="I59" s="288"/>
      <c r="J59" s="288"/>
      <c r="K59" s="288"/>
      <c r="L59" s="288"/>
      <c r="M59" s="288"/>
      <c r="N59" s="288"/>
      <c r="O59" s="288"/>
      <c r="P59" s="288"/>
      <c r="Q59" s="288"/>
      <c r="R59" s="288"/>
      <c r="S59" s="288"/>
      <c r="T59" s="288"/>
      <c r="U59" s="288"/>
      <c r="V59" s="288"/>
      <c r="W59" s="288"/>
      <c r="X59" s="288"/>
      <c r="Y59" s="288"/>
      <c r="Z59" s="288"/>
      <c r="AA59" s="288"/>
      <c r="AB59" s="288"/>
    </row>
    <row r="60" spans="1:28" ht="18.5">
      <c r="B60" s="1071"/>
      <c r="C60" s="818"/>
      <c r="D60" s="818"/>
      <c r="E60" s="818"/>
      <c r="F60" s="818"/>
      <c r="G60" s="817"/>
      <c r="H60" s="288">
        <f>'[1]ACTIVOS F 1'!H95</f>
        <v>0</v>
      </c>
      <c r="I60" s="288"/>
      <c r="J60" s="288"/>
      <c r="K60" s="288"/>
      <c r="L60" s="288"/>
      <c r="M60" s="288"/>
      <c r="N60" s="288"/>
      <c r="O60" s="288"/>
      <c r="P60" s="288"/>
      <c r="Q60" s="288"/>
      <c r="R60" s="288"/>
      <c r="S60" s="288"/>
      <c r="T60" s="288"/>
      <c r="U60" s="288"/>
      <c r="V60" s="288"/>
      <c r="W60" s="288"/>
      <c r="X60" s="288"/>
      <c r="Y60" s="288"/>
      <c r="Z60" s="288"/>
      <c r="AA60" s="288"/>
      <c r="AB60" s="288"/>
    </row>
    <row r="61" spans="1:28" ht="18.5">
      <c r="B61" s="818"/>
      <c r="C61" s="818"/>
      <c r="D61" s="818"/>
      <c r="E61" s="818"/>
      <c r="F61" s="818"/>
      <c r="G61" s="817"/>
      <c r="H61" s="288">
        <f>'[1]ACTIVOS F 1'!H96</f>
        <v>0</v>
      </c>
      <c r="I61" s="288"/>
      <c r="J61" s="288"/>
      <c r="K61" s="288"/>
      <c r="L61" s="288"/>
      <c r="M61" s="288"/>
      <c r="N61" s="288"/>
      <c r="O61" s="288"/>
      <c r="P61" s="288"/>
      <c r="Q61" s="288"/>
      <c r="R61" s="288"/>
      <c r="S61" s="288"/>
      <c r="T61" s="288"/>
      <c r="U61" s="288"/>
      <c r="V61" s="288"/>
      <c r="W61" s="288"/>
      <c r="X61" s="288"/>
      <c r="Y61" s="288"/>
      <c r="Z61" s="288"/>
      <c r="AA61" s="288"/>
      <c r="AB61" s="288"/>
    </row>
    <row r="62" spans="1:28" ht="18.5">
      <c r="A62" s="678" t="str">
        <f>+A59</f>
        <v>DEP =</v>
      </c>
      <c r="B62" s="1319" t="e">
        <f>+F59*D59*(B59/B60)</f>
        <v>#DIV/0!</v>
      </c>
      <c r="C62" s="1322"/>
      <c r="D62" s="818"/>
      <c r="E62" s="818"/>
      <c r="F62" s="818"/>
      <c r="G62" s="817"/>
      <c r="H62" s="288">
        <f>'[1]ACTIVOS F 1'!H97</f>
        <v>0</v>
      </c>
      <c r="I62" s="288"/>
      <c r="J62" s="288"/>
      <c r="K62" s="288"/>
      <c r="L62" s="288"/>
      <c r="M62" s="288"/>
      <c r="N62" s="288"/>
      <c r="O62" s="288"/>
      <c r="P62" s="288"/>
      <c r="Q62" s="288"/>
      <c r="R62" s="288"/>
      <c r="S62" s="288"/>
      <c r="T62" s="288"/>
      <c r="U62" s="288"/>
      <c r="V62" s="288"/>
      <c r="W62" s="288"/>
      <c r="X62" s="288"/>
      <c r="Y62" s="288"/>
      <c r="Z62" s="288"/>
      <c r="AA62" s="288"/>
      <c r="AB62" s="288"/>
    </row>
    <row r="63" spans="1:28" ht="18.5">
      <c r="B63" s="818"/>
      <c r="C63" s="818"/>
      <c r="D63" s="818"/>
      <c r="E63" s="818"/>
      <c r="F63" s="818"/>
      <c r="G63" s="817"/>
      <c r="H63" s="288"/>
    </row>
    <row r="64" spans="1:28" ht="18.5">
      <c r="A64" s="247" t="s">
        <v>931</v>
      </c>
      <c r="B64" s="1075">
        <v>43416</v>
      </c>
      <c r="C64" s="1079">
        <v>55110</v>
      </c>
      <c r="D64" s="818"/>
      <c r="E64" s="818"/>
      <c r="F64" s="818"/>
      <c r="G64" s="817"/>
      <c r="H64" s="294" t="s">
        <v>172</v>
      </c>
      <c r="I64" s="297"/>
      <c r="J64" s="297"/>
      <c r="K64" s="297"/>
      <c r="L64" s="311"/>
    </row>
    <row r="65" spans="1:28" ht="18.5">
      <c r="A65" s="247" t="str">
        <f>+A59</f>
        <v>DEP =</v>
      </c>
      <c r="B65" s="1069"/>
      <c r="C65" s="1071" t="s">
        <v>920</v>
      </c>
      <c r="D65" s="1070"/>
      <c r="E65" s="1071" t="s">
        <v>920</v>
      </c>
      <c r="F65" s="1071"/>
      <c r="G65" s="319" t="str">
        <f>+G59</f>
        <v>MESES</v>
      </c>
      <c r="H65" s="295">
        <v>55110</v>
      </c>
      <c r="I65" s="684"/>
      <c r="J65" s="684"/>
      <c r="K65" s="1281"/>
      <c r="L65" s="1282"/>
      <c r="M65" s="288"/>
      <c r="N65" s="288"/>
      <c r="O65" s="288"/>
      <c r="P65" s="288"/>
      <c r="Q65" s="288"/>
      <c r="R65" s="288"/>
      <c r="S65" s="288"/>
      <c r="T65" s="288"/>
      <c r="U65" s="288"/>
      <c r="V65" s="288"/>
      <c r="W65" s="288"/>
      <c r="X65" s="288"/>
      <c r="Y65" s="288"/>
      <c r="Z65" s="288"/>
      <c r="AA65" s="288"/>
      <c r="AB65" s="288"/>
    </row>
    <row r="66" spans="1:28" ht="18.5">
      <c r="B66" s="1071"/>
      <c r="C66" s="1074"/>
      <c r="D66" s="1074"/>
      <c r="E66" s="1074"/>
      <c r="F66" s="1074"/>
      <c r="G66" s="317"/>
      <c r="H66" s="296">
        <v>35000</v>
      </c>
      <c r="I66" s="324">
        <f>+I20</f>
        <v>0.2</v>
      </c>
      <c r="J66" s="297"/>
      <c r="K66" s="1320">
        <f>+(H66*I66*(2/12))</f>
        <v>1166.6666666666665</v>
      </c>
      <c r="L66" s="1321" t="s">
        <v>86</v>
      </c>
      <c r="M66" s="288"/>
      <c r="N66" s="288"/>
      <c r="O66" s="288"/>
      <c r="P66" s="288"/>
      <c r="Q66" s="288"/>
      <c r="R66" s="288"/>
      <c r="S66" s="288"/>
      <c r="T66" s="288"/>
      <c r="U66" s="288"/>
      <c r="V66" s="288"/>
      <c r="W66" s="288"/>
      <c r="X66" s="288"/>
      <c r="Y66" s="288"/>
      <c r="Z66" s="288"/>
      <c r="AA66" s="288"/>
      <c r="AB66" s="288"/>
    </row>
    <row r="67" spans="1:28" ht="18.5">
      <c r="B67" s="1074"/>
      <c r="C67" s="1074"/>
      <c r="D67" s="1074"/>
      <c r="E67" s="1074"/>
      <c r="F67" s="1074"/>
      <c r="G67" s="317"/>
      <c r="H67" s="296">
        <f>+H65-H66</f>
        <v>20110</v>
      </c>
      <c r="I67" s="324">
        <f>+I20</f>
        <v>0.2</v>
      </c>
      <c r="J67" s="297"/>
      <c r="K67" s="325">
        <f>+(H67*I67*(2/12))</f>
        <v>670.33333333333326</v>
      </c>
      <c r="L67" s="311" t="s">
        <v>173</v>
      </c>
      <c r="M67" s="288"/>
      <c r="N67" s="288"/>
      <c r="O67" s="288"/>
      <c r="P67" s="288"/>
      <c r="Q67" s="288"/>
      <c r="R67" s="288"/>
      <c r="S67" s="288"/>
      <c r="T67" s="288"/>
      <c r="U67" s="288"/>
      <c r="V67" s="288"/>
      <c r="W67" s="288"/>
      <c r="X67" s="288"/>
      <c r="Y67" s="288"/>
      <c r="Z67" s="288"/>
      <c r="AA67" s="288"/>
      <c r="AB67" s="288"/>
    </row>
    <row r="68" spans="1:28" ht="21">
      <c r="A68" s="678" t="str">
        <f>+A65</f>
        <v>DEP =</v>
      </c>
      <c r="B68" s="1072" t="e">
        <f>+F65*D65*(B65/B66)</f>
        <v>#DIV/0!</v>
      </c>
      <c r="C68" s="818"/>
      <c r="D68" s="818"/>
      <c r="E68" s="818"/>
      <c r="F68" s="818"/>
      <c r="G68" s="817"/>
      <c r="H68" s="309"/>
      <c r="I68" s="298" t="s">
        <v>182</v>
      </c>
      <c r="J68" s="298"/>
      <c r="K68" s="326">
        <f>+K66+K67</f>
        <v>1836.9999999999998</v>
      </c>
      <c r="L68" s="300"/>
      <c r="M68" s="288"/>
      <c r="N68" s="288"/>
      <c r="O68" s="288"/>
      <c r="P68" s="288"/>
      <c r="Q68" s="288"/>
      <c r="R68" s="288"/>
      <c r="S68" s="288"/>
      <c r="T68" s="288"/>
      <c r="U68" s="288"/>
      <c r="V68" s="288"/>
      <c r="W68" s="288"/>
      <c r="X68" s="288"/>
      <c r="Y68" s="288"/>
      <c r="Z68" s="288"/>
      <c r="AA68" s="288"/>
      <c r="AB68" s="288"/>
    </row>
    <row r="69" spans="1:28">
      <c r="B69" s="817"/>
      <c r="C69" s="817"/>
      <c r="D69" s="817"/>
      <c r="E69" s="817"/>
      <c r="F69" s="817"/>
      <c r="G69" s="817"/>
      <c r="H69" s="288"/>
      <c r="I69" s="288"/>
      <c r="J69" s="288"/>
      <c r="K69" s="288"/>
      <c r="L69" s="288"/>
      <c r="M69" s="288"/>
      <c r="N69" s="288"/>
      <c r="O69" s="288"/>
      <c r="P69" s="288"/>
      <c r="Q69" s="288"/>
      <c r="R69" s="288"/>
      <c r="S69" s="288"/>
      <c r="T69" s="288"/>
      <c r="U69" s="288"/>
      <c r="V69" s="288"/>
      <c r="W69" s="288"/>
      <c r="X69" s="288"/>
      <c r="Y69" s="288"/>
      <c r="Z69" s="288"/>
      <c r="AA69" s="288"/>
      <c r="AB69" s="288"/>
    </row>
    <row r="70" spans="1:28" ht="18.5">
      <c r="A70" s="678" t="s">
        <v>932</v>
      </c>
      <c r="B70" s="1072" t="e">
        <f>+B62+K66</f>
        <v>#DIV/0!</v>
      </c>
      <c r="C70" s="1052" t="e">
        <f>+B62</f>
        <v>#DIV/0!</v>
      </c>
      <c r="D70" s="319" t="s">
        <v>244</v>
      </c>
      <c r="E70" s="1323">
        <f>+K66</f>
        <v>1166.6666666666665</v>
      </c>
      <c r="F70" s="817"/>
      <c r="G70" s="817"/>
      <c r="H70" s="288"/>
      <c r="I70" s="288"/>
      <c r="J70" s="288"/>
      <c r="K70" s="288"/>
      <c r="L70" s="288"/>
      <c r="M70" s="288"/>
      <c r="N70" s="288"/>
      <c r="O70" s="288"/>
      <c r="P70" s="288"/>
      <c r="Q70" s="288"/>
      <c r="R70" s="288"/>
      <c r="S70" s="288"/>
      <c r="T70" s="288"/>
      <c r="U70" s="288"/>
      <c r="V70" s="288"/>
      <c r="W70" s="288"/>
      <c r="X70" s="288"/>
      <c r="Y70" s="288"/>
      <c r="Z70" s="288"/>
      <c r="AA70" s="288"/>
      <c r="AB70" s="288"/>
    </row>
    <row r="71" spans="1:28">
      <c r="B71" s="817"/>
      <c r="C71" s="817"/>
      <c r="D71" s="817"/>
      <c r="E71" s="817"/>
      <c r="F71" s="817"/>
      <c r="G71" s="817"/>
      <c r="H71" s="288"/>
      <c r="I71" s="288"/>
      <c r="J71" s="288"/>
      <c r="K71" s="288"/>
      <c r="L71" s="288"/>
      <c r="M71" s="288"/>
      <c r="N71" s="288"/>
      <c r="O71" s="288"/>
      <c r="P71" s="288"/>
      <c r="Q71" s="288"/>
      <c r="R71" s="288"/>
      <c r="S71" s="288"/>
      <c r="T71" s="288"/>
      <c r="U71" s="288"/>
      <c r="V71" s="288"/>
      <c r="W71" s="288"/>
      <c r="X71" s="288"/>
      <c r="Y71" s="288"/>
      <c r="Z71" s="288"/>
      <c r="AA71" s="288"/>
      <c r="AB71" s="288"/>
    </row>
    <row r="72" spans="1:28">
      <c r="A72" s="247" t="s">
        <v>19</v>
      </c>
      <c r="B72" s="817"/>
      <c r="C72" s="817"/>
      <c r="D72" s="817"/>
      <c r="E72" s="1806"/>
      <c r="F72" s="1806"/>
      <c r="G72" s="817"/>
      <c r="H72" s="288"/>
    </row>
    <row r="73" spans="1:28" ht="18.5">
      <c r="A73" s="247" t="str">
        <f>+A38</f>
        <v xml:space="preserve"> - El 31 de julio se da de baja vehículos por daño.</v>
      </c>
      <c r="B73" s="1079"/>
      <c r="C73" s="1079">
        <v>12310</v>
      </c>
      <c r="D73" s="817"/>
      <c r="E73" s="817"/>
      <c r="F73" s="817"/>
      <c r="G73" s="817"/>
      <c r="H73" s="288"/>
      <c r="I73" s="288"/>
      <c r="J73" s="288"/>
      <c r="K73" s="288"/>
      <c r="L73" s="288"/>
      <c r="M73" s="288"/>
      <c r="N73" s="288"/>
      <c r="O73" s="288"/>
      <c r="P73" s="288"/>
      <c r="Q73" s="288"/>
      <c r="R73" s="288"/>
      <c r="S73" s="288"/>
      <c r="T73" s="288"/>
      <c r="U73" s="288"/>
      <c r="V73" s="288"/>
      <c r="W73" s="288"/>
      <c r="X73" s="288"/>
      <c r="Y73" s="288"/>
      <c r="Z73" s="288"/>
      <c r="AA73" s="288"/>
      <c r="AB73" s="288"/>
    </row>
    <row r="74" spans="1:28">
      <c r="B74" s="817"/>
      <c r="C74" s="817"/>
      <c r="D74" s="817"/>
      <c r="E74" s="817"/>
      <c r="F74" s="817"/>
      <c r="G74" s="817"/>
      <c r="H74" s="288"/>
      <c r="I74" s="288"/>
      <c r="J74" s="288"/>
      <c r="K74" s="288"/>
      <c r="L74" s="288"/>
      <c r="M74" s="288"/>
      <c r="N74" s="288"/>
      <c r="O74" s="288"/>
      <c r="P74" s="288"/>
      <c r="Q74" s="288"/>
      <c r="R74" s="288"/>
      <c r="S74" s="288"/>
      <c r="T74" s="288"/>
      <c r="U74" s="288"/>
      <c r="V74" s="288"/>
      <c r="W74" s="288"/>
      <c r="X74" s="288"/>
      <c r="Y74" s="288"/>
      <c r="Z74" s="288"/>
      <c r="AA74" s="288"/>
      <c r="AB74" s="288"/>
    </row>
    <row r="75" spans="1:28">
      <c r="A75" s="247" t="str">
        <f>+A68</f>
        <v>DEP =</v>
      </c>
      <c r="B75" s="1076"/>
      <c r="C75" s="319" t="s">
        <v>920</v>
      </c>
      <c r="D75" s="1077"/>
      <c r="E75" s="319" t="s">
        <v>920</v>
      </c>
      <c r="F75" s="319"/>
      <c r="G75" s="319" t="str">
        <f>+G65</f>
        <v>MESES</v>
      </c>
      <c r="H75" s="288"/>
      <c r="I75" s="288"/>
      <c r="J75" s="288"/>
      <c r="K75" s="288"/>
      <c r="L75" s="288"/>
      <c r="M75" s="288"/>
      <c r="N75" s="288"/>
      <c r="O75" s="288"/>
      <c r="P75" s="288"/>
      <c r="Q75" s="288">
        <f>'[1]ACTIVOS F 1'!S109</f>
        <v>0</v>
      </c>
      <c r="R75" s="288">
        <f>'[1]ACTIVOS F 1'!T109</f>
        <v>0</v>
      </c>
      <c r="S75" s="288">
        <f>'[1]ACTIVOS F 1'!U109</f>
        <v>0</v>
      </c>
      <c r="T75" s="288">
        <f>'[1]ACTIVOS F 1'!V109</f>
        <v>0</v>
      </c>
      <c r="U75" s="288">
        <f>'[1]ACTIVOS F 1'!W109</f>
        <v>0</v>
      </c>
      <c r="V75" s="288">
        <f>'[1]ACTIVOS F 1'!X109</f>
        <v>0</v>
      </c>
      <c r="W75" s="288">
        <f>'[1]ACTIVOS F 1'!Y109</f>
        <v>0</v>
      </c>
      <c r="X75" s="288">
        <f>'[1]ACTIVOS F 1'!Z109</f>
        <v>0</v>
      </c>
      <c r="Y75" s="288">
        <f>'[1]ACTIVOS F 1'!AA109</f>
        <v>0</v>
      </c>
      <c r="Z75" s="288">
        <f>'[1]ACTIVOS F 1'!AB109</f>
        <v>0</v>
      </c>
      <c r="AA75" s="288">
        <f>'[1]ACTIVOS F 1'!AC109</f>
        <v>0</v>
      </c>
      <c r="AB75" s="288">
        <f>'[1]ACTIVOS F 1'!AD109</f>
        <v>0</v>
      </c>
    </row>
    <row r="76" spans="1:28">
      <c r="B76" s="319"/>
      <c r="C76" s="319"/>
      <c r="D76" s="317"/>
      <c r="E76" s="317"/>
      <c r="F76" s="317"/>
      <c r="G76" s="317"/>
      <c r="H76" s="288"/>
      <c r="I76" s="288"/>
      <c r="J76" s="288"/>
      <c r="K76" s="288"/>
      <c r="L76" s="288"/>
      <c r="M76" s="288"/>
      <c r="N76" s="288"/>
      <c r="O76" s="288"/>
      <c r="P76" s="288"/>
      <c r="Q76" s="288">
        <f>'[1]ACTIVOS F 1'!S110</f>
        <v>0</v>
      </c>
      <c r="R76" s="288">
        <f>'[1]ACTIVOS F 1'!T110</f>
        <v>0</v>
      </c>
      <c r="S76" s="288">
        <f>'[1]ACTIVOS F 1'!U110</f>
        <v>0</v>
      </c>
      <c r="T76" s="288">
        <f>'[1]ACTIVOS F 1'!V110</f>
        <v>0</v>
      </c>
      <c r="U76" s="288">
        <f>'[1]ACTIVOS F 1'!W110</f>
        <v>0</v>
      </c>
      <c r="V76" s="288">
        <f>'[1]ACTIVOS F 1'!X110</f>
        <v>0</v>
      </c>
      <c r="W76" s="288">
        <f>'[1]ACTIVOS F 1'!Y110</f>
        <v>0</v>
      </c>
      <c r="X76" s="288">
        <f>'[1]ACTIVOS F 1'!Z110</f>
        <v>0</v>
      </c>
      <c r="Y76" s="288">
        <f>'[1]ACTIVOS F 1'!AA110</f>
        <v>0</v>
      </c>
      <c r="Z76" s="288">
        <f>'[1]ACTIVOS F 1'!AB110</f>
        <v>0</v>
      </c>
      <c r="AA76" s="288">
        <f>'[1]ACTIVOS F 1'!AC110</f>
        <v>0</v>
      </c>
      <c r="AB76" s="288">
        <f>'[1]ACTIVOS F 1'!AD110</f>
        <v>0</v>
      </c>
    </row>
    <row r="77" spans="1:28">
      <c r="B77" s="817"/>
      <c r="C77" s="817"/>
      <c r="D77" s="817"/>
      <c r="E77" s="817"/>
      <c r="F77" s="817"/>
      <c r="G77" s="817"/>
      <c r="H77" s="288"/>
      <c r="I77" s="288"/>
      <c r="J77" s="288"/>
      <c r="K77" s="288"/>
      <c r="L77" s="288"/>
      <c r="M77" s="288"/>
      <c r="N77" s="288"/>
      <c r="O77" s="288"/>
      <c r="P77" s="288"/>
      <c r="Q77" s="288">
        <f>'[1]ACTIVOS F 1'!S111</f>
        <v>0</v>
      </c>
      <c r="R77" s="288">
        <f>'[1]ACTIVOS F 1'!T111</f>
        <v>0</v>
      </c>
      <c r="S77" s="288">
        <f>'[1]ACTIVOS F 1'!U111</f>
        <v>0</v>
      </c>
      <c r="T77" s="288">
        <f>'[1]ACTIVOS F 1'!V111</f>
        <v>0</v>
      </c>
      <c r="U77" s="288">
        <f>'[1]ACTIVOS F 1'!W111</f>
        <v>0</v>
      </c>
      <c r="V77" s="288">
        <f>'[1]ACTIVOS F 1'!X111</f>
        <v>0</v>
      </c>
      <c r="W77" s="288">
        <f>'[1]ACTIVOS F 1'!Y111</f>
        <v>0</v>
      </c>
      <c r="X77" s="288">
        <f>'[1]ACTIVOS F 1'!Z111</f>
        <v>0</v>
      </c>
      <c r="Y77" s="288">
        <f>'[1]ACTIVOS F 1'!AA111</f>
        <v>0</v>
      </c>
      <c r="Z77" s="288">
        <f>'[1]ACTIVOS F 1'!AB111</f>
        <v>0</v>
      </c>
      <c r="AA77" s="288">
        <f>'[1]ACTIVOS F 1'!AC111</f>
        <v>0</v>
      </c>
      <c r="AB77" s="288">
        <f>'[1]ACTIVOS F 1'!AD111</f>
        <v>0</v>
      </c>
    </row>
    <row r="78" spans="1:28" ht="18.5">
      <c r="A78" s="678" t="str">
        <f>+A75</f>
        <v>DEP =</v>
      </c>
      <c r="B78" s="1072" t="e">
        <f>+F75*D75*(B75/B76)</f>
        <v>#DIV/0!</v>
      </c>
      <c r="C78" s="817"/>
      <c r="D78" s="817"/>
      <c r="E78" s="817"/>
      <c r="F78" s="817"/>
      <c r="G78" s="817"/>
      <c r="H78" s="288"/>
      <c r="I78" s="288"/>
      <c r="J78" s="288"/>
      <c r="K78" s="288"/>
      <c r="L78" s="288"/>
      <c r="M78" s="288"/>
      <c r="N78" s="288"/>
      <c r="O78" s="288"/>
      <c r="P78" s="288"/>
      <c r="Q78" s="288">
        <f>'[1]ACTIVOS F 1'!S112</f>
        <v>0</v>
      </c>
      <c r="R78" s="288">
        <f>'[1]ACTIVOS F 1'!T112</f>
        <v>0</v>
      </c>
      <c r="S78" s="288">
        <f>'[1]ACTIVOS F 1'!U112</f>
        <v>0</v>
      </c>
      <c r="T78" s="288">
        <f>'[1]ACTIVOS F 1'!V112</f>
        <v>0</v>
      </c>
      <c r="U78" s="288">
        <f>'[1]ACTIVOS F 1'!W112</f>
        <v>0</v>
      </c>
      <c r="V78" s="288">
        <f>'[1]ACTIVOS F 1'!X112</f>
        <v>0</v>
      </c>
      <c r="W78" s="288">
        <f>'[1]ACTIVOS F 1'!Y112</f>
        <v>0</v>
      </c>
      <c r="X78" s="288">
        <f>'[1]ACTIVOS F 1'!Z112</f>
        <v>0</v>
      </c>
      <c r="Y78" s="288">
        <f>'[1]ACTIVOS F 1'!AA112</f>
        <v>0</v>
      </c>
      <c r="Z78" s="288">
        <f>'[1]ACTIVOS F 1'!AB112</f>
        <v>0</v>
      </c>
      <c r="AA78" s="288">
        <f>'[1]ACTIVOS F 1'!AC112</f>
        <v>0</v>
      </c>
      <c r="AB78" s="288">
        <f>'[1]ACTIVOS F 1'!AD112</f>
        <v>0</v>
      </c>
    </row>
    <row r="79" spans="1:28">
      <c r="B79" s="817"/>
      <c r="C79" s="817"/>
      <c r="D79" s="817"/>
      <c r="E79" s="817"/>
      <c r="F79" s="817"/>
      <c r="G79" s="817"/>
      <c r="H79" s="288">
        <f>'[1]ACTIVOS F 1'!H113</f>
        <v>0</v>
      </c>
      <c r="I79" s="288"/>
      <c r="J79" s="288"/>
      <c r="K79" s="288"/>
      <c r="L79" s="288"/>
      <c r="M79" s="288"/>
      <c r="N79" s="288"/>
      <c r="O79" s="288"/>
      <c r="P79" s="288"/>
      <c r="Q79" s="288">
        <f>'[1]ACTIVOS F 1'!S113</f>
        <v>0</v>
      </c>
      <c r="R79" s="288">
        <f>'[1]ACTIVOS F 1'!T113</f>
        <v>0</v>
      </c>
      <c r="S79" s="288">
        <f>'[1]ACTIVOS F 1'!U113</f>
        <v>0</v>
      </c>
      <c r="T79" s="288">
        <f>'[1]ACTIVOS F 1'!V113</f>
        <v>0</v>
      </c>
      <c r="U79" s="288">
        <f>'[1]ACTIVOS F 1'!W113</f>
        <v>0</v>
      </c>
      <c r="V79" s="288">
        <f>'[1]ACTIVOS F 1'!X113</f>
        <v>0</v>
      </c>
      <c r="W79" s="288">
        <f>'[1]ACTIVOS F 1'!Y113</f>
        <v>0</v>
      </c>
      <c r="X79" s="288">
        <f>'[1]ACTIVOS F 1'!Z113</f>
        <v>0</v>
      </c>
      <c r="Y79" s="288">
        <f>'[1]ACTIVOS F 1'!AA113</f>
        <v>0</v>
      </c>
      <c r="Z79" s="288">
        <f>'[1]ACTIVOS F 1'!AB113</f>
        <v>0</v>
      </c>
      <c r="AA79" s="288">
        <f>'[1]ACTIVOS F 1'!AC113</f>
        <v>0</v>
      </c>
      <c r="AB79" s="288">
        <f>'[1]ACTIVOS F 1'!AD113</f>
        <v>0</v>
      </c>
    </row>
    <row r="80" spans="1:28">
      <c r="A80" s="187"/>
      <c r="B80" s="5"/>
      <c r="C80" s="5"/>
      <c r="D80" s="3"/>
    </row>
    <row r="81" spans="1:15">
      <c r="A81" s="187"/>
      <c r="B81" s="5"/>
      <c r="C81" s="5"/>
      <c r="D81" s="3"/>
    </row>
    <row r="82" spans="1:15" ht="18.5">
      <c r="C82" s="1548" t="s">
        <v>175</v>
      </c>
      <c r="D82" s="1548" t="s">
        <v>194</v>
      </c>
    </row>
    <row r="83" spans="1:15" ht="21">
      <c r="A83" s="1746" t="s">
        <v>185</v>
      </c>
      <c r="B83" s="1746"/>
      <c r="C83" s="1548" t="s">
        <v>192</v>
      </c>
      <c r="D83" s="1548" t="s">
        <v>195</v>
      </c>
      <c r="E83" s="689"/>
      <c r="F83" s="689"/>
      <c r="G83" s="689"/>
      <c r="H83" s="689"/>
      <c r="I83" s="689"/>
      <c r="J83" s="689"/>
      <c r="K83" s="689"/>
      <c r="L83" s="644"/>
      <c r="M83" s="644"/>
      <c r="N83" s="644"/>
      <c r="O83" s="644"/>
    </row>
    <row r="84" spans="1:15" s="644" customFormat="1" ht="21">
      <c r="A84" s="690"/>
      <c r="B84" s="690"/>
    </row>
    <row r="85" spans="1:15" s="644" customFormat="1" ht="21.5" thickBot="1">
      <c r="A85" s="1751" t="s">
        <v>127</v>
      </c>
      <c r="B85" s="1753"/>
      <c r="D85" s="1805" t="s">
        <v>128</v>
      </c>
      <c r="E85" s="1805"/>
      <c r="F85" s="1805"/>
      <c r="G85" s="1805"/>
      <c r="H85" s="1805"/>
      <c r="I85" s="1805"/>
      <c r="J85" s="1805"/>
      <c r="L85" s="1780" t="s">
        <v>62</v>
      </c>
      <c r="M85" s="1781"/>
    </row>
    <row r="86" spans="1:15" s="297" customFormat="1" ht="72">
      <c r="D86" s="1796" t="s">
        <v>186</v>
      </c>
      <c r="E86" s="1797"/>
      <c r="F86" s="1797"/>
      <c r="G86" s="1797"/>
      <c r="H86" s="1514" t="s">
        <v>526</v>
      </c>
      <c r="I86" s="1514" t="s">
        <v>527</v>
      </c>
      <c r="J86" s="1515" t="s">
        <v>528</v>
      </c>
      <c r="L86" s="305"/>
      <c r="M86" s="311"/>
    </row>
    <row r="87" spans="1:15" ht="18">
      <c r="A87" s="1749" t="s">
        <v>30</v>
      </c>
      <c r="B87" s="1750"/>
      <c r="D87" s="1516" t="s">
        <v>63</v>
      </c>
      <c r="E87" s="691" t="s">
        <v>64</v>
      </c>
      <c r="F87" s="270" t="s">
        <v>65</v>
      </c>
      <c r="G87" s="270" t="s">
        <v>66</v>
      </c>
      <c r="H87" s="1798"/>
      <c r="I87" s="1799"/>
      <c r="J87" s="1815"/>
      <c r="L87" s="692" t="s">
        <v>1286</v>
      </c>
      <c r="M87" s="304">
        <f>+M93-M88</f>
        <v>1159360.0411522635</v>
      </c>
    </row>
    <row r="88" spans="1:15" ht="18.5">
      <c r="A88" s="693" t="s">
        <v>31</v>
      </c>
      <c r="B88" s="200">
        <f>+DATOS!C156</f>
        <v>525610</v>
      </c>
      <c r="D88" s="1517"/>
      <c r="E88" s="1277"/>
      <c r="F88" s="749"/>
      <c r="G88" s="707"/>
      <c r="H88" s="1798"/>
      <c r="I88" s="1799"/>
      <c r="J88" s="1815"/>
      <c r="L88" s="692" t="s">
        <v>1287</v>
      </c>
      <c r="M88" s="304">
        <f>+L101</f>
        <v>-538110.04115226341</v>
      </c>
    </row>
    <row r="89" spans="1:15" ht="18.5">
      <c r="A89" s="693" t="s">
        <v>32</v>
      </c>
      <c r="B89" s="200">
        <f>+DATOS!C157</f>
        <v>12500</v>
      </c>
      <c r="D89" s="1517"/>
      <c r="E89" s="1277"/>
      <c r="F89" s="749"/>
      <c r="G89" s="707"/>
      <c r="H89" s="1798"/>
      <c r="I89" s="1799"/>
      <c r="J89" s="1815"/>
      <c r="L89" s="692"/>
      <c r="M89" s="304"/>
    </row>
    <row r="90" spans="1:15" ht="18.5">
      <c r="A90" s="693" t="s">
        <v>33</v>
      </c>
      <c r="B90" s="200">
        <f>+DATOS!C158</f>
        <v>15320</v>
      </c>
      <c r="D90" s="1517"/>
      <c r="E90" s="1277"/>
      <c r="F90" s="749"/>
      <c r="G90" s="707"/>
      <c r="H90" s="1743" t="s">
        <v>530</v>
      </c>
      <c r="I90" s="1743" t="s">
        <v>531</v>
      </c>
      <c r="J90" s="1816" t="s">
        <v>532</v>
      </c>
      <c r="L90" s="692"/>
      <c r="M90" s="304"/>
    </row>
    <row r="91" spans="1:15" ht="18.5">
      <c r="A91" s="693" t="s">
        <v>34</v>
      </c>
      <c r="B91" s="200">
        <f>+DATOS!C159</f>
        <v>55610</v>
      </c>
      <c r="D91" s="1518"/>
      <c r="E91" s="302"/>
      <c r="F91" s="1283"/>
      <c r="G91" s="707"/>
      <c r="H91" s="1744"/>
      <c r="I91" s="1744"/>
      <c r="J91" s="1817"/>
      <c r="L91" s="694"/>
      <c r="M91" s="694"/>
    </row>
    <row r="92" spans="1:15" ht="18.5">
      <c r="A92" s="693" t="s">
        <v>35</v>
      </c>
      <c r="B92" s="200">
        <f>+DATOS!C160</f>
        <v>5700</v>
      </c>
      <c r="D92" s="1518"/>
      <c r="E92" s="302"/>
      <c r="F92" s="750"/>
      <c r="G92" s="707"/>
      <c r="H92" s="1744"/>
      <c r="I92" s="1744"/>
      <c r="J92" s="1817"/>
      <c r="L92" s="694"/>
      <c r="M92" s="694"/>
    </row>
    <row r="93" spans="1:15" ht="19" thickBot="1">
      <c r="A93" s="693" t="s">
        <v>36</v>
      </c>
      <c r="B93" s="200">
        <f>+DATOS!C161</f>
        <v>6510</v>
      </c>
      <c r="D93" s="1519"/>
      <c r="E93" s="1520"/>
      <c r="F93" s="1521"/>
      <c r="G93" s="1522"/>
      <c r="H93" s="1745"/>
      <c r="I93" s="1745"/>
      <c r="J93" s="1818"/>
      <c r="L93" s="692" t="s">
        <v>222</v>
      </c>
      <c r="M93" s="304">
        <f>+B94</f>
        <v>621250</v>
      </c>
    </row>
    <row r="94" spans="1:15" ht="16" thickBot="1">
      <c r="A94" s="695" t="s">
        <v>37</v>
      </c>
      <c r="B94" s="204">
        <f>+SUM(B88:B93)</f>
        <v>621250</v>
      </c>
      <c r="D94" s="1513">
        <f>+SUM(D88:D93)</f>
        <v>0</v>
      </c>
      <c r="E94" s="303">
        <f>+SUM(E88:E93)</f>
        <v>0</v>
      </c>
      <c r="F94" s="773"/>
      <c r="G94" s="773"/>
      <c r="M94" s="248"/>
      <c r="N94" s="248"/>
    </row>
    <row r="95" spans="1:15" ht="15" thickBot="1">
      <c r="A95" s="695" t="s">
        <v>68</v>
      </c>
      <c r="B95" s="204">
        <f>+DATOS!C163</f>
        <v>65380.37</v>
      </c>
      <c r="D95" s="1512">
        <f>+D94*12.15%</f>
        <v>0</v>
      </c>
      <c r="E95" s="248"/>
      <c r="F95" s="248"/>
      <c r="G95" s="248"/>
      <c r="M95" s="248"/>
      <c r="N95" s="248"/>
    </row>
    <row r="96" spans="1:15">
      <c r="A96" s="695" t="s">
        <v>94</v>
      </c>
      <c r="B96" s="204">
        <v>60</v>
      </c>
      <c r="D96" s="696"/>
      <c r="E96" s="248"/>
      <c r="F96" s="248"/>
      <c r="G96" s="248"/>
      <c r="M96" s="248"/>
      <c r="N96" s="248"/>
    </row>
    <row r="97" spans="1:19">
      <c r="M97" s="248"/>
      <c r="N97" s="248"/>
    </row>
    <row r="98" spans="1:19">
      <c r="A98" s="751" t="s">
        <v>1252</v>
      </c>
      <c r="B98" s="748">
        <f>+B95</f>
        <v>65380.37</v>
      </c>
      <c r="M98" s="248"/>
      <c r="N98" s="248"/>
    </row>
    <row r="99" spans="1:19">
      <c r="A99" s="751" t="s">
        <v>524</v>
      </c>
      <c r="B99" s="752">
        <f>+D95</f>
        <v>0</v>
      </c>
      <c r="D99" s="1326">
        <f>+D94</f>
        <v>0</v>
      </c>
      <c r="E99" s="1269" t="s">
        <v>551</v>
      </c>
      <c r="F99" s="947">
        <v>0.1215</v>
      </c>
      <c r="I99" s="248" t="s">
        <v>67</v>
      </c>
      <c r="J99" s="248"/>
      <c r="K99" s="248"/>
      <c r="L99" s="248"/>
      <c r="M99" s="248"/>
      <c r="N99" s="248"/>
    </row>
    <row r="100" spans="1:19">
      <c r="A100" s="1510" t="s">
        <v>525</v>
      </c>
      <c r="B100" s="1511">
        <f>+B99-B98</f>
        <v>-65380.37</v>
      </c>
      <c r="I100" s="697">
        <v>0.1215</v>
      </c>
      <c r="J100" s="698">
        <f>+B100</f>
        <v>-65380.37</v>
      </c>
      <c r="K100" s="694"/>
      <c r="L100" s="694"/>
      <c r="M100" s="248"/>
      <c r="N100" s="248"/>
    </row>
    <row r="101" spans="1:19">
      <c r="I101" s="699">
        <v>1</v>
      </c>
      <c r="J101" s="271"/>
      <c r="K101" s="698">
        <f>+I101*J100</f>
        <v>-65380.37</v>
      </c>
      <c r="L101" s="1327">
        <f>+K101/K102</f>
        <v>-538110.04115226341</v>
      </c>
      <c r="M101" s="678" t="s">
        <v>1080</v>
      </c>
      <c r="N101" s="1328"/>
    </row>
    <row r="102" spans="1:19">
      <c r="I102" s="694"/>
      <c r="J102" s="694"/>
      <c r="K102" s="697">
        <f>+I100</f>
        <v>0.1215</v>
      </c>
      <c r="L102" s="1329"/>
      <c r="M102" s="678" t="str">
        <f>+A90</f>
        <v>Bono Semestral (Dawels)</v>
      </c>
      <c r="N102" s="678"/>
    </row>
    <row r="103" spans="1:19">
      <c r="I103" s="760"/>
      <c r="J103" s="760"/>
      <c r="K103" s="1549"/>
      <c r="L103" s="1552"/>
      <c r="M103" s="765"/>
      <c r="N103" s="765"/>
      <c r="O103" s="765"/>
      <c r="P103" s="765"/>
      <c r="Q103" s="765"/>
      <c r="R103" s="765"/>
    </row>
    <row r="104" spans="1:19" ht="18.5">
      <c r="A104" s="1819" t="s">
        <v>1284</v>
      </c>
      <c r="B104" s="1819"/>
      <c r="C104" s="1819"/>
      <c r="D104" s="1819"/>
      <c r="E104" s="1819"/>
      <c r="F104" s="1576"/>
      <c r="G104" s="1576"/>
      <c r="H104" s="1576"/>
      <c r="I104" s="1577"/>
      <c r="J104" s="1577"/>
      <c r="K104" s="1578"/>
      <c r="L104" s="1579"/>
      <c r="M104" s="1576"/>
      <c r="N104" s="1576"/>
      <c r="O104" s="1576"/>
      <c r="P104" s="1576"/>
      <c r="Q104" s="1576"/>
      <c r="R104" s="1576"/>
      <c r="S104" s="1576"/>
    </row>
    <row r="105" spans="1:19" s="765" customFormat="1">
      <c r="J105" s="1550"/>
      <c r="K105" s="1551"/>
      <c r="L105" s="1552"/>
    </row>
    <row r="106" spans="1:19" s="1556" customFormat="1" ht="21">
      <c r="C106" s="1758" t="s">
        <v>1285</v>
      </c>
      <c r="D106" s="1758"/>
      <c r="E106" s="1691">
        <v>6246451.1499999994</v>
      </c>
      <c r="F106" s="1692" t="s">
        <v>1317</v>
      </c>
      <c r="G106" s="1558"/>
      <c r="H106" s="1780" t="s">
        <v>62</v>
      </c>
      <c r="I106" s="1781"/>
      <c r="J106" s="1558"/>
      <c r="K106" s="1558"/>
      <c r="L106" s="1558"/>
      <c r="M106" s="1558"/>
      <c r="N106" s="1559"/>
    </row>
    <row r="107" spans="1:19" s="1556" customFormat="1">
      <c r="A107" s="1558"/>
      <c r="B107" s="1558"/>
      <c r="C107" s="1558"/>
      <c r="D107" s="1558"/>
      <c r="E107" s="1558"/>
      <c r="F107" s="1558"/>
      <c r="G107" s="1558"/>
      <c r="H107" s="305"/>
      <c r="I107" s="311"/>
      <c r="J107" s="1558"/>
      <c r="K107" s="1558"/>
      <c r="L107" s="1558"/>
      <c r="M107" s="1558"/>
      <c r="N107" s="1559"/>
    </row>
    <row r="108" spans="1:19" s="1556" customFormat="1" ht="18">
      <c r="A108" s="1558"/>
      <c r="B108" s="1558"/>
      <c r="C108" s="1759" t="s">
        <v>1283</v>
      </c>
      <c r="D108" s="1759"/>
      <c r="E108" s="1759"/>
      <c r="F108" s="1790" t="s">
        <v>1282</v>
      </c>
      <c r="G108" s="1558"/>
      <c r="H108" s="692" t="s">
        <v>1288</v>
      </c>
      <c r="I108" s="304">
        <f>+K134-M134</f>
        <v>0</v>
      </c>
      <c r="J108" s="1558"/>
      <c r="K108" s="1558"/>
      <c r="L108" s="1558"/>
      <c r="M108" s="1558"/>
      <c r="N108" s="1559"/>
    </row>
    <row r="109" spans="1:19" s="1556" customFormat="1" ht="18">
      <c r="A109" s="1558"/>
      <c r="B109" s="1558"/>
      <c r="C109" s="1760" t="s">
        <v>1281</v>
      </c>
      <c r="D109" s="1760"/>
      <c r="E109" s="1761" t="s">
        <v>1280</v>
      </c>
      <c r="F109" s="1791"/>
      <c r="G109" s="1558"/>
      <c r="H109" s="692" t="s">
        <v>1289</v>
      </c>
      <c r="I109" s="304">
        <f>+M134</f>
        <v>0</v>
      </c>
      <c r="J109" s="1558"/>
      <c r="K109" s="1558"/>
      <c r="L109" s="1558"/>
      <c r="M109" s="1558"/>
      <c r="N109" s="1559"/>
    </row>
    <row r="110" spans="1:19" s="1556" customFormat="1" ht="18">
      <c r="A110" s="1558"/>
      <c r="B110" s="1558"/>
      <c r="C110" s="1560" t="s">
        <v>1279</v>
      </c>
      <c r="D110" s="1560" t="s">
        <v>1278</v>
      </c>
      <c r="E110" s="1761"/>
      <c r="F110" s="1792"/>
      <c r="G110" s="1558"/>
      <c r="H110" s="692"/>
      <c r="I110" s="304"/>
      <c r="J110" s="1558"/>
      <c r="K110" s="1558"/>
      <c r="L110" s="1558"/>
      <c r="M110" s="1558"/>
      <c r="N110" s="1559"/>
    </row>
    <row r="111" spans="1:19" s="1556" customFormat="1" ht="18">
      <c r="A111" s="1558"/>
      <c r="B111" s="1558"/>
      <c r="C111" s="1561">
        <v>0</v>
      </c>
      <c r="D111" s="1561">
        <v>1000000</v>
      </c>
      <c r="E111" s="1562">
        <v>5</v>
      </c>
      <c r="F111" s="1580" t="s">
        <v>689</v>
      </c>
      <c r="G111" s="1558"/>
      <c r="H111" s="692"/>
      <c r="I111" s="304"/>
      <c r="J111" s="1558"/>
      <c r="K111" s="1558"/>
      <c r="L111" s="1558"/>
      <c r="M111" s="1558"/>
      <c r="N111" s="1559"/>
    </row>
    <row r="112" spans="1:19" s="1556" customFormat="1">
      <c r="A112" s="1558"/>
      <c r="B112" s="1558"/>
      <c r="C112" s="1561">
        <v>1000000.01</v>
      </c>
      <c r="D112" s="1561">
        <v>5000000</v>
      </c>
      <c r="E112" s="1562">
        <v>9</v>
      </c>
      <c r="F112" s="1580" t="s">
        <v>690</v>
      </c>
      <c r="G112" s="1558"/>
      <c r="H112" s="694"/>
      <c r="I112" s="694"/>
      <c r="J112" s="1558"/>
      <c r="K112" s="1558"/>
      <c r="L112" s="1558"/>
      <c r="M112" s="1558"/>
      <c r="N112" s="1559"/>
    </row>
    <row r="113" spans="1:14" s="1556" customFormat="1">
      <c r="A113" s="1558"/>
      <c r="B113" s="1558"/>
      <c r="C113" s="1561">
        <v>5000000.01</v>
      </c>
      <c r="D113" s="1561">
        <v>20000000</v>
      </c>
      <c r="E113" s="1562">
        <v>14</v>
      </c>
      <c r="F113" s="1580" t="s">
        <v>1271</v>
      </c>
      <c r="G113" s="1558"/>
      <c r="H113" s="694"/>
      <c r="I113" s="694"/>
      <c r="J113" s="1575"/>
      <c r="K113" s="1558"/>
      <c r="L113" s="1558"/>
      <c r="M113" s="1558"/>
      <c r="N113" s="1559"/>
    </row>
    <row r="114" spans="1:14" s="1556" customFormat="1" ht="18">
      <c r="A114" s="1558"/>
      <c r="B114" s="1558"/>
      <c r="C114" s="1561">
        <v>20000000.010000002</v>
      </c>
      <c r="D114" s="1561">
        <v>80000000</v>
      </c>
      <c r="E114" s="1562">
        <v>20</v>
      </c>
      <c r="F114" s="1580" t="s">
        <v>1270</v>
      </c>
      <c r="G114" s="1558"/>
      <c r="H114" s="692" t="s">
        <v>1290</v>
      </c>
      <c r="I114" s="304">
        <f>SUM(I108:I113)</f>
        <v>0</v>
      </c>
      <c r="J114" s="1558"/>
      <c r="K114" s="1558"/>
      <c r="L114" s="1558"/>
      <c r="M114" s="1558"/>
      <c r="N114" s="1559"/>
    </row>
    <row r="115" spans="1:14" s="1556" customFormat="1" ht="10">
      <c r="A115" s="1558"/>
      <c r="B115" s="1558"/>
      <c r="C115" s="1561">
        <v>80000000.010000005</v>
      </c>
      <c r="D115" s="1561">
        <v>750000000</v>
      </c>
      <c r="E115" s="1562">
        <v>26</v>
      </c>
      <c r="F115" s="1580" t="s">
        <v>1269</v>
      </c>
      <c r="G115" s="1558"/>
      <c r="H115" s="1558"/>
      <c r="I115" s="1558"/>
      <c r="J115" s="1558"/>
      <c r="K115" s="1558"/>
      <c r="L115" s="1558"/>
      <c r="M115" s="1558"/>
      <c r="N115" s="1559"/>
    </row>
    <row r="116" spans="1:14" s="1556" customFormat="1" ht="10">
      <c r="A116" s="1558"/>
      <c r="B116" s="1558"/>
      <c r="C116" s="1814">
        <v>750000000.00999999</v>
      </c>
      <c r="D116" s="1814"/>
      <c r="E116" s="1562">
        <v>40</v>
      </c>
      <c r="F116" s="1580" t="s">
        <v>1268</v>
      </c>
      <c r="G116" s="1558"/>
      <c r="H116" s="1558"/>
      <c r="I116" s="1558"/>
      <c r="J116" s="1558"/>
      <c r="K116" s="1558"/>
      <c r="L116" s="1558"/>
      <c r="M116" s="1558"/>
      <c r="N116" s="1559"/>
    </row>
    <row r="117" spans="1:14" s="1556" customFormat="1" ht="10">
      <c r="A117" s="1558"/>
      <c r="B117" s="1558"/>
      <c r="C117" s="1558"/>
      <c r="D117" s="1558"/>
      <c r="E117" s="1558"/>
      <c r="F117" s="1558"/>
      <c r="G117" s="1558"/>
      <c r="H117" s="1558"/>
      <c r="I117" s="1558"/>
      <c r="J117" s="1558"/>
      <c r="K117" s="1558"/>
      <c r="L117" s="1558"/>
      <c r="M117" s="1558"/>
      <c r="N117" s="1559"/>
    </row>
    <row r="118" spans="1:14" s="1553" customFormat="1" ht="13.5">
      <c r="A118" s="1557"/>
      <c r="B118" s="1557"/>
      <c r="C118" s="1557"/>
      <c r="D118" s="1557"/>
      <c r="E118" s="1557"/>
      <c r="F118" s="1557"/>
      <c r="G118" s="1557"/>
      <c r="H118" s="1557"/>
      <c r="I118" s="1557"/>
      <c r="J118" s="1557"/>
      <c r="K118" s="1557"/>
      <c r="L118" s="1557"/>
      <c r="M118" s="1557"/>
      <c r="N118" s="1563"/>
    </row>
    <row r="119" spans="1:14" s="1553" customFormat="1" ht="34.5">
      <c r="A119" s="1712" t="s">
        <v>1277</v>
      </c>
      <c r="B119" s="1712" t="s">
        <v>1276</v>
      </c>
      <c r="C119" s="1564" t="s">
        <v>1275</v>
      </c>
      <c r="D119" s="1807" t="s">
        <v>1274</v>
      </c>
      <c r="E119" s="1808"/>
      <c r="F119" s="1808"/>
      <c r="G119" s="1808"/>
      <c r="H119" s="1808"/>
      <c r="I119" s="1808"/>
      <c r="J119" s="1809"/>
      <c r="K119" s="1812" t="s">
        <v>1273</v>
      </c>
      <c r="L119" s="1810" t="s">
        <v>1272</v>
      </c>
      <c r="M119" s="1810" t="s">
        <v>60</v>
      </c>
    </row>
    <row r="120" spans="1:14" s="1553" customFormat="1" ht="13.5">
      <c r="A120" s="1712"/>
      <c r="B120" s="1712"/>
      <c r="C120" s="1565" t="s">
        <v>1267</v>
      </c>
      <c r="D120" s="1566" t="s">
        <v>689</v>
      </c>
      <c r="E120" s="1566" t="s">
        <v>690</v>
      </c>
      <c r="F120" s="1566" t="s">
        <v>1271</v>
      </c>
      <c r="G120" s="1566" t="s">
        <v>1270</v>
      </c>
      <c r="H120" s="1566" t="s">
        <v>1269</v>
      </c>
      <c r="I120" s="1566" t="s">
        <v>1268</v>
      </c>
      <c r="J120" s="1565" t="s">
        <v>1267</v>
      </c>
      <c r="K120" s="1813"/>
      <c r="L120" s="1811"/>
      <c r="M120" s="1811"/>
    </row>
    <row r="121" spans="1:14" s="1553" customFormat="1" ht="13.5">
      <c r="A121" s="1582"/>
      <c r="B121" s="1568" t="s">
        <v>1266</v>
      </c>
      <c r="C121" s="1582"/>
      <c r="D121" s="1567">
        <f t="shared" ref="D121:D132" si="4">IF(AND($E$106&gt;=$C$111,$E$106&lt;=$D$111),$E$111,0)</f>
        <v>0</v>
      </c>
      <c r="E121" s="1567">
        <f t="shared" ref="E121:E132" si="5">IF(AND($E$106&gt;=$C$112,$E$106&lt;=$D$112),$E$112,0)</f>
        <v>0</v>
      </c>
      <c r="F121" s="1567">
        <f>IF(AND($E$106&gt;=$C$113,$E$107&lt;=$D$113),$E$113,0)</f>
        <v>14</v>
      </c>
      <c r="G121" s="1567">
        <f t="shared" ref="G121:G132" si="6">IF(AND($E$106&gt;=$C$114,$E$106&lt;=$D$114),$E$114,0)</f>
        <v>0</v>
      </c>
      <c r="H121" s="1567">
        <f t="shared" ref="H121:H132" si="7">IF(AND($E$106&gt;=$C$115,$E$106&lt;=$D$115),$E$115,0)</f>
        <v>0</v>
      </c>
      <c r="I121" s="1567">
        <f t="shared" ref="I121:I132" si="8">IF(AND($E$106&gt;=$C$116),$E$116,0)</f>
        <v>0</v>
      </c>
      <c r="J121" s="1581">
        <f t="shared" ref="J121:J132" si="9">+(D121*A121)+(E121*A121)+(F121*A121)+(G121*A121)+(H121*A121)+(I121*A121)</f>
        <v>0</v>
      </c>
      <c r="K121" s="1581">
        <f t="shared" ref="K121:K132" si="10">+J121*1.12</f>
        <v>0</v>
      </c>
      <c r="L121" s="1568" t="str">
        <f>+IF(C121&lt;=K121,"OK","GND")</f>
        <v>OK</v>
      </c>
      <c r="M121" s="1569">
        <f t="shared" ref="M121:M132" si="11">IF(+C121-K121&lt;0,0,C121-K121)</f>
        <v>0</v>
      </c>
    </row>
    <row r="122" spans="1:14" s="1553" customFormat="1" ht="13.5">
      <c r="A122" s="1582"/>
      <c r="B122" s="1568" t="s">
        <v>1265</v>
      </c>
      <c r="C122" s="1582"/>
      <c r="D122" s="1567">
        <f t="shared" si="4"/>
        <v>0</v>
      </c>
      <c r="E122" s="1567">
        <f t="shared" si="5"/>
        <v>0</v>
      </c>
      <c r="F122" s="1567">
        <f t="shared" ref="F122:F132" si="12">IF(AND($E$106&gt;=$C$113,$E$107&lt;=$D$113),$E$113,0)</f>
        <v>14</v>
      </c>
      <c r="G122" s="1567">
        <f t="shared" si="6"/>
        <v>0</v>
      </c>
      <c r="H122" s="1567">
        <f t="shared" si="7"/>
        <v>0</v>
      </c>
      <c r="I122" s="1567">
        <f t="shared" si="8"/>
        <v>0</v>
      </c>
      <c r="J122" s="1581">
        <f t="shared" si="9"/>
        <v>0</v>
      </c>
      <c r="K122" s="1581">
        <f t="shared" si="10"/>
        <v>0</v>
      </c>
      <c r="L122" s="1568" t="str">
        <f t="shared" ref="L122:L132" si="13">+IF(C122&lt;=K122,"OK","GND")</f>
        <v>OK</v>
      </c>
      <c r="M122" s="1569">
        <f t="shared" si="11"/>
        <v>0</v>
      </c>
    </row>
    <row r="123" spans="1:14" s="1553" customFormat="1" ht="13.5">
      <c r="A123" s="1582"/>
      <c r="B123" s="1568" t="s">
        <v>1264</v>
      </c>
      <c r="C123" s="1582"/>
      <c r="D123" s="1567">
        <f t="shared" si="4"/>
        <v>0</v>
      </c>
      <c r="E123" s="1567">
        <f t="shared" si="5"/>
        <v>0</v>
      </c>
      <c r="F123" s="1567">
        <f t="shared" si="12"/>
        <v>14</v>
      </c>
      <c r="G123" s="1567">
        <f t="shared" si="6"/>
        <v>0</v>
      </c>
      <c r="H123" s="1567">
        <f t="shared" si="7"/>
        <v>0</v>
      </c>
      <c r="I123" s="1567">
        <f t="shared" si="8"/>
        <v>0</v>
      </c>
      <c r="J123" s="1581">
        <f t="shared" si="9"/>
        <v>0</v>
      </c>
      <c r="K123" s="1581">
        <f t="shared" si="10"/>
        <v>0</v>
      </c>
      <c r="L123" s="1568" t="str">
        <f t="shared" si="13"/>
        <v>OK</v>
      </c>
      <c r="M123" s="1569">
        <f t="shared" si="11"/>
        <v>0</v>
      </c>
    </row>
    <row r="124" spans="1:14" s="1553" customFormat="1" ht="13.5">
      <c r="A124" s="1582"/>
      <c r="B124" s="1568" t="s">
        <v>1263</v>
      </c>
      <c r="C124" s="1582"/>
      <c r="D124" s="1567">
        <f t="shared" si="4"/>
        <v>0</v>
      </c>
      <c r="E124" s="1567">
        <f t="shared" si="5"/>
        <v>0</v>
      </c>
      <c r="F124" s="1567">
        <f t="shared" si="12"/>
        <v>14</v>
      </c>
      <c r="G124" s="1567">
        <f t="shared" si="6"/>
        <v>0</v>
      </c>
      <c r="H124" s="1567">
        <f t="shared" si="7"/>
        <v>0</v>
      </c>
      <c r="I124" s="1567">
        <f t="shared" si="8"/>
        <v>0</v>
      </c>
      <c r="J124" s="1581">
        <f t="shared" si="9"/>
        <v>0</v>
      </c>
      <c r="K124" s="1581">
        <f t="shared" si="10"/>
        <v>0</v>
      </c>
      <c r="L124" s="1568" t="str">
        <f t="shared" si="13"/>
        <v>OK</v>
      </c>
      <c r="M124" s="1569">
        <f t="shared" si="11"/>
        <v>0</v>
      </c>
    </row>
    <row r="125" spans="1:14" s="1553" customFormat="1" ht="13.5">
      <c r="A125" s="1582"/>
      <c r="B125" s="1568" t="s">
        <v>1262</v>
      </c>
      <c r="C125" s="1582"/>
      <c r="D125" s="1567">
        <f t="shared" si="4"/>
        <v>0</v>
      </c>
      <c r="E125" s="1567">
        <f t="shared" si="5"/>
        <v>0</v>
      </c>
      <c r="F125" s="1567">
        <f t="shared" si="12"/>
        <v>14</v>
      </c>
      <c r="G125" s="1567">
        <f t="shared" si="6"/>
        <v>0</v>
      </c>
      <c r="H125" s="1567">
        <f t="shared" si="7"/>
        <v>0</v>
      </c>
      <c r="I125" s="1567">
        <f t="shared" si="8"/>
        <v>0</v>
      </c>
      <c r="J125" s="1581">
        <f t="shared" si="9"/>
        <v>0</v>
      </c>
      <c r="K125" s="1581">
        <f t="shared" si="10"/>
        <v>0</v>
      </c>
      <c r="L125" s="1568" t="str">
        <f t="shared" si="13"/>
        <v>OK</v>
      </c>
      <c r="M125" s="1569">
        <f t="shared" si="11"/>
        <v>0</v>
      </c>
    </row>
    <row r="126" spans="1:14" s="1553" customFormat="1" ht="13.5">
      <c r="A126" s="1582"/>
      <c r="B126" s="1568" t="s">
        <v>1261</v>
      </c>
      <c r="C126" s="1582"/>
      <c r="D126" s="1567">
        <f t="shared" si="4"/>
        <v>0</v>
      </c>
      <c r="E126" s="1567">
        <f t="shared" si="5"/>
        <v>0</v>
      </c>
      <c r="F126" s="1567">
        <f t="shared" si="12"/>
        <v>14</v>
      </c>
      <c r="G126" s="1567">
        <f t="shared" si="6"/>
        <v>0</v>
      </c>
      <c r="H126" s="1567">
        <f t="shared" si="7"/>
        <v>0</v>
      </c>
      <c r="I126" s="1567">
        <f t="shared" si="8"/>
        <v>0</v>
      </c>
      <c r="J126" s="1581">
        <f t="shared" si="9"/>
        <v>0</v>
      </c>
      <c r="K126" s="1581">
        <f t="shared" si="10"/>
        <v>0</v>
      </c>
      <c r="L126" s="1568" t="str">
        <f t="shared" si="13"/>
        <v>OK</v>
      </c>
      <c r="M126" s="1569">
        <f t="shared" si="11"/>
        <v>0</v>
      </c>
    </row>
    <row r="127" spans="1:14" s="1553" customFormat="1" ht="13.5">
      <c r="A127" s="1582"/>
      <c r="B127" s="1568" t="s">
        <v>1260</v>
      </c>
      <c r="C127" s="1582"/>
      <c r="D127" s="1567">
        <f t="shared" si="4"/>
        <v>0</v>
      </c>
      <c r="E127" s="1567">
        <f t="shared" si="5"/>
        <v>0</v>
      </c>
      <c r="F127" s="1567">
        <f t="shared" si="12"/>
        <v>14</v>
      </c>
      <c r="G127" s="1567">
        <f t="shared" si="6"/>
        <v>0</v>
      </c>
      <c r="H127" s="1567">
        <f t="shared" si="7"/>
        <v>0</v>
      </c>
      <c r="I127" s="1567">
        <f t="shared" si="8"/>
        <v>0</v>
      </c>
      <c r="J127" s="1581">
        <f t="shared" si="9"/>
        <v>0</v>
      </c>
      <c r="K127" s="1581">
        <f t="shared" si="10"/>
        <v>0</v>
      </c>
      <c r="L127" s="1568" t="str">
        <f t="shared" si="13"/>
        <v>OK</v>
      </c>
      <c r="M127" s="1569">
        <f t="shared" si="11"/>
        <v>0</v>
      </c>
    </row>
    <row r="128" spans="1:14" s="1553" customFormat="1" ht="13.5">
      <c r="A128" s="1582"/>
      <c r="B128" s="1568" t="s">
        <v>1259</v>
      </c>
      <c r="C128" s="1582"/>
      <c r="D128" s="1567">
        <f t="shared" si="4"/>
        <v>0</v>
      </c>
      <c r="E128" s="1567">
        <f t="shared" si="5"/>
        <v>0</v>
      </c>
      <c r="F128" s="1567">
        <f t="shared" si="12"/>
        <v>14</v>
      </c>
      <c r="G128" s="1567">
        <f t="shared" si="6"/>
        <v>0</v>
      </c>
      <c r="H128" s="1567">
        <f t="shared" si="7"/>
        <v>0</v>
      </c>
      <c r="I128" s="1567">
        <f t="shared" si="8"/>
        <v>0</v>
      </c>
      <c r="J128" s="1581">
        <f t="shared" si="9"/>
        <v>0</v>
      </c>
      <c r="K128" s="1581">
        <f t="shared" si="10"/>
        <v>0</v>
      </c>
      <c r="L128" s="1568" t="str">
        <f t="shared" si="13"/>
        <v>OK</v>
      </c>
      <c r="M128" s="1569">
        <f t="shared" si="11"/>
        <v>0</v>
      </c>
    </row>
    <row r="129" spans="1:15" s="1553" customFormat="1" ht="13.5">
      <c r="A129" s="1582"/>
      <c r="B129" s="1568" t="s">
        <v>1258</v>
      </c>
      <c r="C129" s="1582"/>
      <c r="D129" s="1567">
        <f t="shared" si="4"/>
        <v>0</v>
      </c>
      <c r="E129" s="1567">
        <f t="shared" si="5"/>
        <v>0</v>
      </c>
      <c r="F129" s="1567">
        <f t="shared" si="12"/>
        <v>14</v>
      </c>
      <c r="G129" s="1567">
        <f t="shared" si="6"/>
        <v>0</v>
      </c>
      <c r="H129" s="1567">
        <f t="shared" si="7"/>
        <v>0</v>
      </c>
      <c r="I129" s="1567">
        <f t="shared" si="8"/>
        <v>0</v>
      </c>
      <c r="J129" s="1581">
        <f t="shared" si="9"/>
        <v>0</v>
      </c>
      <c r="K129" s="1581">
        <f t="shared" si="10"/>
        <v>0</v>
      </c>
      <c r="L129" s="1568" t="str">
        <f t="shared" si="13"/>
        <v>OK</v>
      </c>
      <c r="M129" s="1569">
        <f t="shared" si="11"/>
        <v>0</v>
      </c>
    </row>
    <row r="130" spans="1:15" s="1553" customFormat="1" ht="13.5">
      <c r="A130" s="1582"/>
      <c r="B130" s="1568" t="s">
        <v>1257</v>
      </c>
      <c r="C130" s="1582"/>
      <c r="D130" s="1567">
        <f t="shared" si="4"/>
        <v>0</v>
      </c>
      <c r="E130" s="1567">
        <f t="shared" si="5"/>
        <v>0</v>
      </c>
      <c r="F130" s="1567">
        <f t="shared" si="12"/>
        <v>14</v>
      </c>
      <c r="G130" s="1567">
        <f t="shared" si="6"/>
        <v>0</v>
      </c>
      <c r="H130" s="1567">
        <f t="shared" si="7"/>
        <v>0</v>
      </c>
      <c r="I130" s="1567">
        <f t="shared" si="8"/>
        <v>0</v>
      </c>
      <c r="J130" s="1581">
        <f t="shared" si="9"/>
        <v>0</v>
      </c>
      <c r="K130" s="1581">
        <f t="shared" si="10"/>
        <v>0</v>
      </c>
      <c r="L130" s="1568" t="str">
        <f t="shared" si="13"/>
        <v>OK</v>
      </c>
      <c r="M130" s="1569">
        <f t="shared" si="11"/>
        <v>0</v>
      </c>
    </row>
    <row r="131" spans="1:15" s="1553" customFormat="1" ht="13.5">
      <c r="A131" s="1582"/>
      <c r="B131" s="1568" t="s">
        <v>1256</v>
      </c>
      <c r="C131" s="1582"/>
      <c r="D131" s="1567">
        <f t="shared" si="4"/>
        <v>0</v>
      </c>
      <c r="E131" s="1567">
        <f t="shared" si="5"/>
        <v>0</v>
      </c>
      <c r="F131" s="1567">
        <f t="shared" si="12"/>
        <v>14</v>
      </c>
      <c r="G131" s="1567">
        <f t="shared" si="6"/>
        <v>0</v>
      </c>
      <c r="H131" s="1567">
        <f t="shared" si="7"/>
        <v>0</v>
      </c>
      <c r="I131" s="1567">
        <f t="shared" si="8"/>
        <v>0</v>
      </c>
      <c r="J131" s="1581">
        <f t="shared" si="9"/>
        <v>0</v>
      </c>
      <c r="K131" s="1581">
        <f t="shared" si="10"/>
        <v>0</v>
      </c>
      <c r="L131" s="1568" t="str">
        <f t="shared" si="13"/>
        <v>OK</v>
      </c>
      <c r="M131" s="1569">
        <f t="shared" si="11"/>
        <v>0</v>
      </c>
    </row>
    <row r="132" spans="1:15" s="1553" customFormat="1" ht="13.5">
      <c r="A132" s="1582"/>
      <c r="B132" s="1568" t="s">
        <v>1255</v>
      </c>
      <c r="C132" s="1582"/>
      <c r="D132" s="1567">
        <f t="shared" si="4"/>
        <v>0</v>
      </c>
      <c r="E132" s="1567">
        <f t="shared" si="5"/>
        <v>0</v>
      </c>
      <c r="F132" s="1567">
        <f t="shared" si="12"/>
        <v>14</v>
      </c>
      <c r="G132" s="1567">
        <f t="shared" si="6"/>
        <v>0</v>
      </c>
      <c r="H132" s="1567">
        <f t="shared" si="7"/>
        <v>0</v>
      </c>
      <c r="I132" s="1567">
        <f t="shared" si="8"/>
        <v>0</v>
      </c>
      <c r="J132" s="1581">
        <f t="shared" si="9"/>
        <v>0</v>
      </c>
      <c r="K132" s="1581">
        <f t="shared" si="10"/>
        <v>0</v>
      </c>
      <c r="L132" s="1568" t="str">
        <f t="shared" si="13"/>
        <v>OK</v>
      </c>
      <c r="M132" s="1569">
        <f t="shared" si="11"/>
        <v>0</v>
      </c>
    </row>
    <row r="133" spans="1:15" s="1553" customFormat="1" ht="13.5">
      <c r="A133" s="1570"/>
      <c r="B133" s="1571"/>
      <c r="C133" s="1583"/>
      <c r="D133" s="1571"/>
      <c r="E133" s="1571"/>
      <c r="F133" s="1571"/>
      <c r="G133" s="1571"/>
      <c r="H133" s="1571"/>
      <c r="I133" s="1571"/>
      <c r="J133" s="1571"/>
      <c r="K133" s="1571"/>
      <c r="L133" s="1568"/>
      <c r="M133" s="1585"/>
    </row>
    <row r="134" spans="1:15" s="1553" customFormat="1" ht="14" thickBot="1">
      <c r="A134" s="1572"/>
      <c r="B134" s="1571"/>
      <c r="C134" s="1584">
        <f>SUM(C121:C133)</f>
        <v>0</v>
      </c>
      <c r="D134" s="1574"/>
      <c r="E134" s="1574"/>
      <c r="F134" s="1574"/>
      <c r="G134" s="1574"/>
      <c r="H134" s="1574"/>
      <c r="I134" s="1574"/>
      <c r="J134" s="1573">
        <f>SUM(J121:J133)</f>
        <v>0</v>
      </c>
      <c r="K134" s="1573">
        <f>SUM(K121:K133)</f>
        <v>0</v>
      </c>
      <c r="L134" s="1574"/>
      <c r="M134" s="1586">
        <f>SUM(M121:M133)</f>
        <v>0</v>
      </c>
    </row>
    <row r="135" spans="1:15" s="1553" customFormat="1" ht="14" thickTop="1">
      <c r="A135" s="1557"/>
      <c r="B135" s="1554"/>
      <c r="C135" s="1555"/>
      <c r="D135" s="1554"/>
      <c r="E135" s="1554"/>
      <c r="F135" s="1554"/>
      <c r="G135" s="1554"/>
      <c r="H135" s="1554"/>
      <c r="I135" s="1554"/>
      <c r="J135" s="1554"/>
      <c r="K135" s="1554"/>
      <c r="L135" s="1557"/>
      <c r="M135" s="1557"/>
    </row>
    <row r="136" spans="1:15" s="765" customFormat="1">
      <c r="I136" s="1550"/>
      <c r="J136" s="1550"/>
      <c r="K136" s="1551"/>
      <c r="L136" s="1552"/>
    </row>
    <row r="137" spans="1:15" ht="18.5">
      <c r="B137" s="700" t="s">
        <v>175</v>
      </c>
      <c r="C137" s="700" t="s">
        <v>196</v>
      </c>
    </row>
    <row r="138" spans="1:15" ht="21">
      <c r="A138" s="701" t="s">
        <v>207</v>
      </c>
      <c r="B138" s="700" t="s">
        <v>192</v>
      </c>
      <c r="C138" s="700" t="s">
        <v>197</v>
      </c>
      <c r="D138" s="701"/>
      <c r="E138" s="702"/>
      <c r="F138" s="702"/>
      <c r="G138" s="702"/>
      <c r="H138" s="702"/>
      <c r="I138" s="702"/>
      <c r="J138" s="702"/>
      <c r="K138" s="702"/>
      <c r="L138" s="702"/>
      <c r="M138" s="702"/>
      <c r="N138" s="702"/>
      <c r="O138" s="702"/>
    </row>
    <row r="139" spans="1:15" s="644" customFormat="1" ht="21">
      <c r="A139" s="690"/>
      <c r="B139" s="690"/>
      <c r="C139" s="690"/>
      <c r="D139" s="690"/>
    </row>
    <row r="140" spans="1:15" s="644" customFormat="1" ht="21">
      <c r="A140" s="690"/>
      <c r="B140" s="690"/>
      <c r="C140" s="690"/>
      <c r="D140" s="690"/>
    </row>
    <row r="141" spans="1:15" s="644" customFormat="1" ht="21">
      <c r="A141" s="1751" t="s">
        <v>127</v>
      </c>
      <c r="B141" s="1752"/>
      <c r="C141" s="1752"/>
      <c r="D141" s="1753"/>
      <c r="F141" s="1780" t="s">
        <v>128</v>
      </c>
      <c r="G141" s="1788"/>
      <c r="H141" s="1788"/>
      <c r="I141" s="1781"/>
      <c r="K141" s="685"/>
      <c r="L141" s="1780" t="s">
        <v>62</v>
      </c>
      <c r="M141" s="1781"/>
    </row>
    <row r="142" spans="1:15">
      <c r="A142" s="644"/>
      <c r="B142" s="644"/>
      <c r="C142" s="644"/>
      <c r="D142" s="644"/>
      <c r="E142" s="644"/>
      <c r="F142" s="644"/>
      <c r="G142" s="644"/>
      <c r="H142" s="644"/>
      <c r="I142" s="644"/>
      <c r="K142" s="297"/>
    </row>
    <row r="143" spans="1:15" ht="34.5">
      <c r="A143" s="1524" t="s">
        <v>69</v>
      </c>
      <c r="B143" s="1525" t="s">
        <v>106</v>
      </c>
      <c r="C143" s="1525" t="s">
        <v>1254</v>
      </c>
      <c r="D143" s="1524" t="s">
        <v>61</v>
      </c>
      <c r="E143" s="644"/>
      <c r="F143" s="1526" t="s">
        <v>208</v>
      </c>
      <c r="G143" s="1754" t="s">
        <v>188</v>
      </c>
      <c r="H143" s="1755"/>
      <c r="I143" s="1527" t="s">
        <v>199</v>
      </c>
      <c r="K143" s="297"/>
      <c r="L143" s="1793"/>
      <c r="M143" s="1793"/>
    </row>
    <row r="144" spans="1:15" ht="18.5">
      <c r="A144" s="1528" t="s">
        <v>70</v>
      </c>
      <c r="B144" s="1529">
        <v>1568</v>
      </c>
      <c r="C144" s="1530">
        <v>5882.45</v>
      </c>
      <c r="D144" s="1531">
        <v>7450.45</v>
      </c>
      <c r="E144" s="644"/>
      <c r="F144" s="1532"/>
      <c r="G144" s="1533" t="s">
        <v>87</v>
      </c>
      <c r="H144" s="1534">
        <f>+'1. INGRESOS'!E15</f>
        <v>0</v>
      </c>
      <c r="I144" s="1535"/>
      <c r="K144" s="297"/>
      <c r="L144" s="32" t="s">
        <v>75</v>
      </c>
      <c r="M144" s="307">
        <f>+D148</f>
        <v>19888.14</v>
      </c>
    </row>
    <row r="145" spans="1:15" ht="19" thickBot="1">
      <c r="A145" s="1528" t="s">
        <v>71</v>
      </c>
      <c r="B145" s="1529">
        <v>2278.4</v>
      </c>
      <c r="C145" s="1530">
        <v>8547.56</v>
      </c>
      <c r="D145" s="1531">
        <v>10825.96</v>
      </c>
      <c r="E145" s="644"/>
      <c r="F145" s="1533"/>
      <c r="G145" s="1536">
        <v>0.03</v>
      </c>
      <c r="H145" s="1537"/>
      <c r="I145" s="1538" t="s">
        <v>45</v>
      </c>
      <c r="K145" s="297"/>
      <c r="L145" s="32" t="s">
        <v>76</v>
      </c>
      <c r="M145" s="307">
        <v>0</v>
      </c>
    </row>
    <row r="146" spans="1:15" ht="24" customHeight="1">
      <c r="A146" s="1528" t="s">
        <v>72</v>
      </c>
      <c r="B146" s="1529">
        <v>192</v>
      </c>
      <c r="C146" s="1530">
        <v>720.3</v>
      </c>
      <c r="D146" s="1531">
        <v>912.3</v>
      </c>
      <c r="E146" s="644"/>
      <c r="F146" s="1533"/>
      <c r="G146" s="1741" t="s">
        <v>533</v>
      </c>
      <c r="H146" s="1742"/>
      <c r="I146" s="1538" t="s">
        <v>203</v>
      </c>
      <c r="K146" s="297"/>
      <c r="L146" s="306" t="s">
        <v>198</v>
      </c>
      <c r="M146" s="308">
        <f>+D148</f>
        <v>19888.14</v>
      </c>
    </row>
    <row r="147" spans="1:15" ht="15" thickBot="1">
      <c r="A147" s="1528" t="s">
        <v>73</v>
      </c>
      <c r="B147" s="1529">
        <v>147.19999999999999</v>
      </c>
      <c r="C147" s="1530">
        <v>552.23</v>
      </c>
      <c r="D147" s="1531">
        <v>699.43000000000006</v>
      </c>
      <c r="E147" s="644"/>
      <c r="F147" s="1533"/>
      <c r="G147" s="1539"/>
      <c r="H147" s="1540">
        <f>+H144*G145</f>
        <v>0</v>
      </c>
      <c r="I147" s="1538" t="s">
        <v>534</v>
      </c>
      <c r="K147" s="297"/>
      <c r="L147" s="297"/>
      <c r="M147" s="297"/>
      <c r="N147" s="297"/>
    </row>
    <row r="148" spans="1:15" ht="15.5">
      <c r="A148" s="670" t="s">
        <v>61</v>
      </c>
      <c r="B148" s="1523">
        <f>+SUM(B144:B147)</f>
        <v>4185.6000000000004</v>
      </c>
      <c r="C148" s="1523">
        <f>+SUM(C144:C147)</f>
        <v>15702.539999999997</v>
      </c>
      <c r="D148" s="33">
        <f>+SUM(D144:D147)</f>
        <v>19888.14</v>
      </c>
      <c r="E148" s="754"/>
      <c r="F148" s="1541"/>
      <c r="G148" s="1542"/>
      <c r="H148" s="1543"/>
      <c r="I148" s="1544"/>
      <c r="K148" s="297"/>
      <c r="L148" s="297"/>
      <c r="M148" s="297"/>
      <c r="N148" s="297"/>
    </row>
    <row r="149" spans="1:15">
      <c r="A149" s="297"/>
      <c r="B149" s="703"/>
      <c r="C149" s="297"/>
    </row>
    <row r="150" spans="1:15">
      <c r="B150" s="683"/>
    </row>
    <row r="151" spans="1:15" ht="18.5">
      <c r="A151" s="1820" t="s">
        <v>206</v>
      </c>
      <c r="B151" s="1820"/>
      <c r="C151" s="1587" t="s">
        <v>192</v>
      </c>
      <c r="D151" s="1587" t="s">
        <v>209</v>
      </c>
    </row>
    <row r="152" spans="1:15" ht="21" customHeight="1">
      <c r="A152" s="1820"/>
      <c r="B152" s="1820"/>
      <c r="C152" s="1587" t="s">
        <v>175</v>
      </c>
      <c r="D152" s="1587" t="s">
        <v>210</v>
      </c>
      <c r="E152" s="704"/>
      <c r="F152" s="704"/>
      <c r="G152" s="704"/>
      <c r="H152" s="704"/>
      <c r="I152" s="704"/>
      <c r="J152" s="704"/>
      <c r="K152" s="704"/>
      <c r="L152" s="704"/>
      <c r="M152" s="704"/>
      <c r="N152" s="704"/>
      <c r="O152" s="704"/>
    </row>
    <row r="154" spans="1:15" ht="49" customHeight="1">
      <c r="A154" s="1715" t="s">
        <v>505</v>
      </c>
      <c r="B154" s="1715"/>
      <c r="C154" s="1715"/>
      <c r="D154" s="1715"/>
      <c r="E154" s="1715"/>
      <c r="F154" s="1715"/>
      <c r="G154" s="1715"/>
    </row>
    <row r="155" spans="1:15" ht="15" thickBot="1"/>
    <row r="156" spans="1:15">
      <c r="A156" s="1763" t="s">
        <v>127</v>
      </c>
      <c r="B156" s="1764"/>
      <c r="C156" s="644"/>
      <c r="D156" s="1747" t="s">
        <v>179</v>
      </c>
      <c r="E156" s="1748"/>
      <c r="F156" s="644"/>
      <c r="G156" s="644"/>
      <c r="H156" s="1756" t="s">
        <v>74</v>
      </c>
      <c r="I156" s="1757"/>
      <c r="J156" s="644"/>
      <c r="K156" s="644"/>
      <c r="L156" s="644"/>
      <c r="M156" s="644"/>
      <c r="N156" s="644"/>
    </row>
    <row r="157" spans="1:15">
      <c r="A157" s="1601" t="s">
        <v>535</v>
      </c>
      <c r="B157" s="1606"/>
      <c r="C157" s="644"/>
      <c r="D157" s="1607" t="s">
        <v>538</v>
      </c>
      <c r="E157" s="1608" t="s">
        <v>933</v>
      </c>
      <c r="F157" s="644"/>
      <c r="G157" s="644"/>
      <c r="H157" s="1619" t="s">
        <v>75</v>
      </c>
      <c r="I157" s="1620">
        <v>0</v>
      </c>
      <c r="J157" s="644"/>
      <c r="K157" s="644"/>
      <c r="L157" s="644"/>
      <c r="M157" s="644"/>
      <c r="N157" s="644"/>
    </row>
    <row r="158" spans="1:15">
      <c r="A158" s="1603" t="s">
        <v>536</v>
      </c>
      <c r="B158" s="1604">
        <v>18300</v>
      </c>
      <c r="C158" s="644"/>
      <c r="D158" s="1034"/>
      <c r="E158" s="1597"/>
      <c r="F158" s="644"/>
      <c r="G158" s="644"/>
      <c r="H158" s="1619" t="s">
        <v>76</v>
      </c>
      <c r="I158" s="1620"/>
      <c r="J158" s="644"/>
      <c r="K158" s="644"/>
      <c r="L158" s="644"/>
      <c r="M158" s="644"/>
      <c r="N158" s="644"/>
    </row>
    <row r="159" spans="1:15">
      <c r="A159" s="1603" t="s">
        <v>537</v>
      </c>
      <c r="B159" s="1598"/>
      <c r="C159" s="644"/>
      <c r="D159" s="1034"/>
      <c r="E159" s="1597"/>
      <c r="F159" s="644"/>
      <c r="G159" s="644"/>
      <c r="H159" s="1737" t="s">
        <v>202</v>
      </c>
      <c r="I159" s="1739">
        <f>+B158</f>
        <v>18300</v>
      </c>
    </row>
    <row r="160" spans="1:15" ht="15" thickBot="1">
      <c r="A160" s="1603"/>
      <c r="B160" s="1598"/>
      <c r="C160" s="644"/>
      <c r="D160" s="1034"/>
      <c r="E160" s="1597"/>
      <c r="F160" s="644"/>
      <c r="G160" s="644"/>
      <c r="H160" s="1738"/>
      <c r="I160" s="1740"/>
    </row>
    <row r="161" spans="1:13">
      <c r="A161" s="1603"/>
      <c r="B161" s="1598"/>
      <c r="C161" s="644"/>
      <c r="D161" s="1034"/>
      <c r="E161" s="1597"/>
      <c r="F161" s="644"/>
      <c r="G161" s="644"/>
    </row>
    <row r="162" spans="1:13">
      <c r="A162" s="1603"/>
      <c r="B162" s="1598"/>
      <c r="C162" s="644"/>
      <c r="D162" s="1034"/>
      <c r="E162" s="1597"/>
      <c r="F162" s="644"/>
      <c r="G162" s="644"/>
    </row>
    <row r="163" spans="1:13" ht="15" thickBot="1">
      <c r="A163" s="1605"/>
      <c r="B163" s="1600"/>
      <c r="C163" s="644"/>
      <c r="D163" s="1609"/>
      <c r="E163" s="1610"/>
      <c r="F163" s="644"/>
      <c r="G163" s="644"/>
    </row>
    <row r="164" spans="1:13">
      <c r="A164" s="644"/>
      <c r="B164" s="644"/>
      <c r="C164" s="644"/>
      <c r="D164" s="1590"/>
      <c r="E164" s="685"/>
      <c r="F164" s="644"/>
      <c r="G164" s="644"/>
    </row>
    <row r="165" spans="1:13" ht="34.5" customHeight="1">
      <c r="A165" s="1715" t="s">
        <v>506</v>
      </c>
      <c r="B165" s="1715"/>
      <c r="C165" s="1715"/>
      <c r="D165" s="1715"/>
      <c r="E165" s="1715"/>
      <c r="F165" s="1715"/>
      <c r="G165" s="1715"/>
    </row>
    <row r="166" spans="1:13" ht="15" thickBot="1">
      <c r="A166" s="644"/>
      <c r="B166" s="644"/>
      <c r="C166" s="644"/>
      <c r="D166" s="644"/>
      <c r="E166" s="644"/>
      <c r="F166" s="644"/>
      <c r="G166" s="644"/>
    </row>
    <row r="167" spans="1:13">
      <c r="A167" s="1763" t="s">
        <v>200</v>
      </c>
      <c r="B167" s="1764"/>
      <c r="C167" s="644"/>
      <c r="D167" s="1765" t="s">
        <v>179</v>
      </c>
      <c r="E167" s="1766"/>
      <c r="F167" s="1767"/>
      <c r="G167" s="644"/>
      <c r="H167" s="1794" t="s">
        <v>74</v>
      </c>
      <c r="I167" s="1795"/>
    </row>
    <row r="168" spans="1:13">
      <c r="A168" s="1601" t="s">
        <v>540</v>
      </c>
      <c r="B168" s="1602"/>
      <c r="C168" s="644"/>
      <c r="D168" s="1595" t="s">
        <v>538</v>
      </c>
      <c r="E168" s="1851" t="s">
        <v>933</v>
      </c>
      <c r="F168" s="1852"/>
      <c r="G168" s="644"/>
      <c r="H168" s="1612" t="s">
        <v>75</v>
      </c>
      <c r="I168" s="1620">
        <v>0</v>
      </c>
    </row>
    <row r="169" spans="1:13">
      <c r="A169" s="1603" t="s">
        <v>541</v>
      </c>
      <c r="B169" s="1604">
        <v>7600</v>
      </c>
      <c r="C169" s="644"/>
      <c r="D169" s="1034"/>
      <c r="E169" s="1588"/>
      <c r="F169" s="1596"/>
      <c r="G169" s="644"/>
      <c r="H169" s="1612" t="s">
        <v>76</v>
      </c>
      <c r="I169" s="1620">
        <v>0</v>
      </c>
      <c r="M169" s="706"/>
    </row>
    <row r="170" spans="1:13">
      <c r="A170" s="1603"/>
      <c r="B170" s="1598"/>
      <c r="C170" s="644"/>
      <c r="D170" s="1034"/>
      <c r="E170" s="1589"/>
      <c r="F170" s="1597"/>
      <c r="G170" s="644"/>
      <c r="H170" s="1774" t="s">
        <v>202</v>
      </c>
      <c r="I170" s="1739">
        <f>+B169</f>
        <v>7600</v>
      </c>
    </row>
    <row r="171" spans="1:13" ht="15" thickBot="1">
      <c r="A171" s="1603"/>
      <c r="B171" s="1598"/>
      <c r="C171" s="644"/>
      <c r="D171" s="1034"/>
      <c r="E171" s="1591" t="s">
        <v>539</v>
      </c>
      <c r="F171" s="1611" t="s">
        <v>542</v>
      </c>
      <c r="G171" s="644"/>
      <c r="H171" s="1775"/>
      <c r="I171" s="1740"/>
    </row>
    <row r="172" spans="1:13">
      <c r="A172" s="1603"/>
      <c r="B172" s="1598"/>
      <c r="C172" s="644"/>
      <c r="D172" s="1034"/>
      <c r="E172" s="1589"/>
      <c r="F172" s="1598"/>
      <c r="G172" s="644"/>
    </row>
    <row r="173" spans="1:13" ht="15" thickBot="1">
      <c r="A173" s="1605"/>
      <c r="B173" s="1600"/>
      <c r="C173" s="644"/>
      <c r="D173" s="777"/>
      <c r="E173" s="1599"/>
      <c r="F173" s="1600"/>
      <c r="G173" s="644"/>
    </row>
    <row r="174" spans="1:13" ht="15" thickBot="1">
      <c r="A174" s="644"/>
      <c r="B174" s="644"/>
      <c r="C174" s="644"/>
      <c r="D174" s="1188"/>
      <c r="E174" s="644"/>
      <c r="F174" s="644"/>
      <c r="G174" s="644"/>
    </row>
    <row r="175" spans="1:13">
      <c r="A175" s="644"/>
      <c r="B175" s="644"/>
      <c r="C175" s="644"/>
      <c r="D175" s="685"/>
      <c r="E175" s="1592"/>
      <c r="F175" s="936"/>
      <c r="G175" s="644"/>
      <c r="H175" s="1855" t="s">
        <v>213</v>
      </c>
      <c r="I175" s="1856"/>
    </row>
    <row r="176" spans="1:13">
      <c r="A176" s="644"/>
      <c r="B176" s="644"/>
      <c r="C176" s="644"/>
      <c r="D176" s="685"/>
      <c r="E176" s="1592"/>
      <c r="F176" s="936"/>
      <c r="G176" s="644"/>
      <c r="H176" s="1613" t="s">
        <v>211</v>
      </c>
      <c r="I176" s="1614">
        <f>+I168</f>
        <v>0</v>
      </c>
    </row>
    <row r="177" spans="1:20" ht="29">
      <c r="A177" s="644"/>
      <c r="B177" s="644"/>
      <c r="C177" s="644"/>
      <c r="D177" s="685"/>
      <c r="E177" s="1592"/>
      <c r="F177" s="936"/>
      <c r="G177" s="644"/>
      <c r="H177" s="1615" t="s">
        <v>201</v>
      </c>
      <c r="I177" s="1616">
        <f>+I158</f>
        <v>0</v>
      </c>
    </row>
    <row r="178" spans="1:20" ht="29.5" thickBot="1">
      <c r="A178" s="644"/>
      <c r="B178" s="644"/>
      <c r="C178" s="644"/>
      <c r="D178" s="685"/>
      <c r="E178" s="1592"/>
      <c r="F178" s="936"/>
      <c r="G178" s="644"/>
      <c r="H178" s="1617" t="s">
        <v>212</v>
      </c>
      <c r="I178" s="1618">
        <f>+I159+I170</f>
        <v>25900</v>
      </c>
    </row>
    <row r="179" spans="1:20">
      <c r="A179" s="644"/>
      <c r="B179" s="644"/>
      <c r="C179" s="644"/>
      <c r="D179" s="685"/>
      <c r="E179" s="1592"/>
      <c r="F179" s="936"/>
      <c r="G179" s="644"/>
      <c r="H179" s="1593"/>
      <c r="I179" s="1594"/>
    </row>
    <row r="180" spans="1:20">
      <c r="A180" s="644"/>
      <c r="B180" s="644"/>
      <c r="C180" s="644"/>
      <c r="D180" s="644"/>
      <c r="E180" s="644"/>
      <c r="F180" s="644"/>
      <c r="G180" s="644"/>
      <c r="H180" s="644"/>
      <c r="I180" s="644"/>
    </row>
    <row r="181" spans="1:20" ht="18.5">
      <c r="C181" s="709" t="s">
        <v>175</v>
      </c>
      <c r="D181" s="709" t="s">
        <v>214</v>
      </c>
    </row>
    <row r="182" spans="1:20" ht="21">
      <c r="A182" s="710" t="s">
        <v>205</v>
      </c>
      <c r="B182" s="710"/>
      <c r="C182" s="709" t="s">
        <v>192</v>
      </c>
      <c r="D182" s="709" t="s">
        <v>215</v>
      </c>
      <c r="E182" s="689"/>
      <c r="F182" s="689"/>
      <c r="G182" s="689"/>
      <c r="H182" s="689"/>
      <c r="I182" s="689"/>
      <c r="J182" s="765"/>
      <c r="K182" s="765"/>
      <c r="L182" s="765"/>
      <c r="M182" s="765"/>
      <c r="N182" s="765"/>
      <c r="O182" s="765"/>
      <c r="P182" s="765"/>
      <c r="Q182" s="765"/>
      <c r="R182" s="765"/>
      <c r="S182" s="765"/>
      <c r="T182" s="765"/>
    </row>
    <row r="183" spans="1:20">
      <c r="A183" s="1842" t="s">
        <v>116</v>
      </c>
      <c r="B183" s="1842"/>
      <c r="C183" s="1842"/>
      <c r="D183" s="1842"/>
      <c r="E183" s="1842"/>
    </row>
    <row r="185" spans="1:20">
      <c r="A185" s="1858" t="s">
        <v>127</v>
      </c>
      <c r="B185" s="1858"/>
      <c r="D185" s="1850" t="s">
        <v>128</v>
      </c>
      <c r="E185" s="1850"/>
      <c r="F185" s="1850"/>
      <c r="G185" s="1850"/>
      <c r="H185" s="1853" t="s">
        <v>74</v>
      </c>
      <c r="I185" s="1854"/>
    </row>
    <row r="186" spans="1:20">
      <c r="D186" s="1621" t="s">
        <v>187</v>
      </c>
      <c r="E186" s="1857" t="s">
        <v>189</v>
      </c>
      <c r="F186" s="1857"/>
      <c r="G186" s="1621" t="s">
        <v>203</v>
      </c>
      <c r="H186" s="34" t="s">
        <v>75</v>
      </c>
      <c r="I186" s="310">
        <f>+F193</f>
        <v>-501.6</v>
      </c>
    </row>
    <row r="187" spans="1:20">
      <c r="A187" s="668"/>
      <c r="B187" s="764" t="str">
        <f>DATOS!C197</f>
        <v>TOTAL</v>
      </c>
      <c r="D187" s="1622"/>
      <c r="E187" s="1623" t="s">
        <v>544</v>
      </c>
      <c r="F187" s="1624">
        <v>0</v>
      </c>
      <c r="G187" s="687"/>
      <c r="H187" s="34" t="s">
        <v>76</v>
      </c>
      <c r="I187" s="310">
        <f>+I188-I186</f>
        <v>25581.599999999999</v>
      </c>
    </row>
    <row r="188" spans="1:20" ht="15" thickBot="1">
      <c r="A188" s="1638" t="s">
        <v>114</v>
      </c>
      <c r="B188" s="1639">
        <v>15900</v>
      </c>
      <c r="D188" s="1533" t="s">
        <v>45</v>
      </c>
      <c r="E188" s="1625" t="s">
        <v>545</v>
      </c>
      <c r="F188" s="1626"/>
      <c r="G188" s="1538" t="s">
        <v>45</v>
      </c>
      <c r="H188" s="1732" t="s">
        <v>204</v>
      </c>
      <c r="I188" s="1768">
        <f>+B191</f>
        <v>25080</v>
      </c>
    </row>
    <row r="189" spans="1:20">
      <c r="A189" s="1638" t="s">
        <v>115</v>
      </c>
      <c r="B189" s="1639">
        <v>3850</v>
      </c>
      <c r="D189" s="1533" t="s">
        <v>45</v>
      </c>
      <c r="E189" s="1539" t="s">
        <v>546</v>
      </c>
      <c r="F189" s="1627">
        <f>+F187+F188</f>
        <v>0</v>
      </c>
      <c r="G189" s="1628"/>
      <c r="H189" s="1732"/>
      <c r="I189" s="1768"/>
    </row>
    <row r="190" spans="1:20" ht="15" thickBot="1">
      <c r="A190" s="1638" t="s">
        <v>1291</v>
      </c>
      <c r="B190" s="1639">
        <v>5330</v>
      </c>
      <c r="D190" s="1533" t="s">
        <v>45</v>
      </c>
      <c r="E190" s="1629" t="s">
        <v>547</v>
      </c>
      <c r="F190" s="1630">
        <f>+B191</f>
        <v>25080</v>
      </c>
      <c r="G190" s="1628"/>
    </row>
    <row r="191" spans="1:20">
      <c r="A191" s="1640" t="s">
        <v>61</v>
      </c>
      <c r="B191" s="1641">
        <f>SUM(B188:B190)</f>
        <v>25080</v>
      </c>
      <c r="D191" s="850"/>
      <c r="E191" s="1631" t="s">
        <v>548</v>
      </c>
      <c r="F191" s="1632">
        <f>+F189-F190</f>
        <v>-25080</v>
      </c>
      <c r="G191" s="1628"/>
    </row>
    <row r="192" spans="1:20" ht="15" thickBot="1">
      <c r="A192" s="755"/>
      <c r="B192" s="664"/>
      <c r="D192" s="1539"/>
      <c r="E192" s="1629" t="s">
        <v>549</v>
      </c>
      <c r="F192" s="1633">
        <v>0.02</v>
      </c>
      <c r="G192" s="1628"/>
    </row>
    <row r="193" spans="1:15">
      <c r="A193" s="755"/>
      <c r="B193" s="664"/>
      <c r="D193" s="1539"/>
      <c r="E193" s="1539" t="s">
        <v>550</v>
      </c>
      <c r="F193" s="1634">
        <f>+F191*F192</f>
        <v>-501.6</v>
      </c>
      <c r="G193" s="1628"/>
    </row>
    <row r="194" spans="1:15">
      <c r="D194" s="1541"/>
      <c r="E194" s="1635"/>
      <c r="F194" s="1636"/>
      <c r="G194" s="1637"/>
    </row>
    <row r="196" spans="1:15" ht="18.5">
      <c r="A196" s="711" t="s">
        <v>77</v>
      </c>
      <c r="B196" s="712"/>
    </row>
    <row r="198" spans="1:15" ht="15" thickBot="1">
      <c r="A198" s="1716" t="s">
        <v>507</v>
      </c>
      <c r="B198" s="1716"/>
      <c r="C198" s="1716"/>
      <c r="D198" s="1716"/>
      <c r="E198" s="1716"/>
      <c r="F198" s="1716"/>
      <c r="G198" s="1716"/>
    </row>
    <row r="199" spans="1:15" ht="15" thickBot="1">
      <c r="A199" s="1826" t="s">
        <v>127</v>
      </c>
      <c r="B199" s="1827"/>
      <c r="C199" s="1827"/>
      <c r="D199" s="1828"/>
      <c r="E199" s="1862" t="s">
        <v>128</v>
      </c>
      <c r="F199" s="1863"/>
      <c r="G199" s="1864"/>
      <c r="H199" s="1865"/>
      <c r="I199" s="1847" t="s">
        <v>55</v>
      </c>
      <c r="J199" s="1848"/>
    </row>
    <row r="200" spans="1:15">
      <c r="A200" s="756"/>
      <c r="B200" s="760" t="s">
        <v>552</v>
      </c>
      <c r="C200" s="297"/>
      <c r="D200" s="297"/>
      <c r="E200" s="1824" t="s">
        <v>105</v>
      </c>
      <c r="F200" s="1825"/>
      <c r="G200" s="1866" t="s">
        <v>216</v>
      </c>
      <c r="H200" s="1867"/>
      <c r="I200" s="714" t="s">
        <v>86</v>
      </c>
      <c r="J200" s="274">
        <v>0</v>
      </c>
      <c r="K200" s="1821"/>
    </row>
    <row r="201" spans="1:15">
      <c r="A201" s="757"/>
      <c r="B201" s="758" t="s">
        <v>553</v>
      </c>
      <c r="C201" s="761">
        <v>42000</v>
      </c>
      <c r="D201" s="758"/>
      <c r="E201" s="713"/>
      <c r="F201" s="715"/>
      <c r="G201" s="1769"/>
      <c r="H201" s="1770"/>
      <c r="I201" s="714" t="s">
        <v>85</v>
      </c>
      <c r="J201" s="312"/>
      <c r="K201" s="1821"/>
    </row>
    <row r="202" spans="1:15" ht="15" thickBot="1">
      <c r="A202" s="757"/>
      <c r="B202" s="759" t="s">
        <v>554</v>
      </c>
      <c r="C202" s="762">
        <v>35000</v>
      </c>
      <c r="D202" s="758"/>
      <c r="E202" s="713"/>
      <c r="F202" s="715"/>
      <c r="G202" s="1729"/>
      <c r="H202" s="1771"/>
      <c r="I202" s="1822" t="s">
        <v>217</v>
      </c>
      <c r="J202" s="1843">
        <f>+J200+J201</f>
        <v>0</v>
      </c>
      <c r="K202" s="716"/>
    </row>
    <row r="203" spans="1:15" ht="15" thickBot="1">
      <c r="A203" s="717"/>
      <c r="B203" s="718" t="s">
        <v>555</v>
      </c>
      <c r="C203" s="763">
        <f>+C201-C202</f>
        <v>7000</v>
      </c>
      <c r="D203" s="718"/>
      <c r="E203" s="717"/>
      <c r="F203" s="724"/>
      <c r="G203" s="1772"/>
      <c r="H203" s="1773"/>
      <c r="I203" s="1823"/>
      <c r="J203" s="1844"/>
    </row>
    <row r="207" spans="1:15">
      <c r="D207" s="719" t="s">
        <v>175</v>
      </c>
      <c r="E207" s="719" t="s">
        <v>218</v>
      </c>
    </row>
    <row r="208" spans="1:15" ht="21">
      <c r="A208" s="720" t="s">
        <v>220</v>
      </c>
      <c r="B208" s="721"/>
      <c r="C208" s="722"/>
      <c r="D208" s="723" t="s">
        <v>192</v>
      </c>
      <c r="E208" s="723" t="s">
        <v>219</v>
      </c>
      <c r="F208" s="721"/>
      <c r="G208" s="721"/>
      <c r="H208" s="721"/>
      <c r="I208" s="721"/>
      <c r="J208" s="721"/>
      <c r="K208" s="721"/>
      <c r="L208" s="721"/>
      <c r="M208" s="721"/>
      <c r="N208" s="721"/>
      <c r="O208" s="721"/>
    </row>
    <row r="210" spans="1:12" s="224" customFormat="1">
      <c r="A210" s="1711" t="s">
        <v>1315</v>
      </c>
      <c r="B210" s="1776" t="s">
        <v>1302</v>
      </c>
      <c r="C210" s="1776"/>
      <c r="D210" s="1711" t="s">
        <v>1316</v>
      </c>
      <c r="E210" s="1711"/>
      <c r="F210" s="1711"/>
      <c r="G210" s="1711"/>
      <c r="H210" s="1711" t="s">
        <v>1300</v>
      </c>
      <c r="I210" s="1711" t="s">
        <v>1299</v>
      </c>
    </row>
    <row r="211" spans="1:12" s="228" customFormat="1">
      <c r="A211" s="1711"/>
      <c r="B211" s="1654" t="s">
        <v>1298</v>
      </c>
      <c r="C211" s="1654" t="s">
        <v>1297</v>
      </c>
      <c r="D211" s="1651" t="s">
        <v>1296</v>
      </c>
      <c r="E211" s="1651" t="s">
        <v>1295</v>
      </c>
      <c r="F211" s="1655" t="s">
        <v>1294</v>
      </c>
      <c r="G211" s="1650" t="s">
        <v>1293</v>
      </c>
      <c r="H211" s="1711"/>
      <c r="I211" s="1711"/>
    </row>
    <row r="212" spans="1:12" customFormat="1">
      <c r="A212" s="1648" t="s">
        <v>1314</v>
      </c>
      <c r="B212" s="1649">
        <v>5.0000000000000001E-3</v>
      </c>
      <c r="C212" s="1649">
        <v>1.9900000000000001E-2</v>
      </c>
      <c r="D212" s="1645"/>
      <c r="E212" s="1647"/>
      <c r="F212" s="1646" t="str">
        <f t="shared" ref="F212:F219" si="14">IF(E212&gt;C212,"INCUMPLE","OK")</f>
        <v>OK</v>
      </c>
      <c r="G212" s="1645">
        <f t="shared" ref="G212:G222" si="15">+D212*E212</f>
        <v>0</v>
      </c>
      <c r="H212" s="1645">
        <f>+D212*C212</f>
        <v>0</v>
      </c>
      <c r="I212" s="1645">
        <f t="shared" ref="I212:I222" si="16">IF(+G212-H212&gt;=0,G212-H212,0)</f>
        <v>0</v>
      </c>
      <c r="L212" s="1652"/>
    </row>
    <row r="213" spans="1:12" customFormat="1">
      <c r="A213" s="1648" t="s">
        <v>1313</v>
      </c>
      <c r="B213" s="1649">
        <v>0.02</v>
      </c>
      <c r="C213" s="1649">
        <v>2.9899999999999999E-2</v>
      </c>
      <c r="D213" s="1645"/>
      <c r="E213" s="1647"/>
      <c r="F213" s="1646" t="str">
        <f t="shared" si="14"/>
        <v>OK</v>
      </c>
      <c r="G213" s="1645">
        <f t="shared" si="15"/>
        <v>0</v>
      </c>
      <c r="H213" s="1645">
        <f t="shared" ref="H213:H219" si="17">+D213*C213</f>
        <v>0</v>
      </c>
      <c r="I213" s="1645">
        <f t="shared" si="16"/>
        <v>0</v>
      </c>
    </row>
    <row r="214" spans="1:12" customFormat="1">
      <c r="A214" s="1648" t="s">
        <v>1312</v>
      </c>
      <c r="B214" s="1649">
        <v>0.03</v>
      </c>
      <c r="C214" s="1649">
        <v>5.9900000000000002E-2</v>
      </c>
      <c r="D214" s="1645"/>
      <c r="E214" s="1647"/>
      <c r="F214" s="1646" t="str">
        <f t="shared" si="14"/>
        <v>OK</v>
      </c>
      <c r="G214" s="1645">
        <f t="shared" si="15"/>
        <v>0</v>
      </c>
      <c r="H214" s="1645">
        <f t="shared" si="17"/>
        <v>0</v>
      </c>
      <c r="I214" s="1645">
        <f t="shared" si="16"/>
        <v>0</v>
      </c>
    </row>
    <row r="215" spans="1:12" customFormat="1">
      <c r="A215" s="1648" t="s">
        <v>1311</v>
      </c>
      <c r="B215" s="1649">
        <v>0.06</v>
      </c>
      <c r="C215" s="1649">
        <v>9.9900000000000003E-2</v>
      </c>
      <c r="D215" s="1645"/>
      <c r="E215" s="1647"/>
      <c r="F215" s="1646" t="str">
        <f t="shared" si="14"/>
        <v>OK</v>
      </c>
      <c r="G215" s="1645">
        <f t="shared" si="15"/>
        <v>0</v>
      </c>
      <c r="H215" s="1645">
        <f t="shared" si="17"/>
        <v>0</v>
      </c>
      <c r="I215" s="1645">
        <f t="shared" si="16"/>
        <v>0</v>
      </c>
    </row>
    <row r="216" spans="1:12" customFormat="1">
      <c r="A216" s="1648" t="s">
        <v>1310</v>
      </c>
      <c r="B216" s="1649">
        <v>0.1</v>
      </c>
      <c r="C216" s="1649">
        <v>0.19989999999999999</v>
      </c>
      <c r="D216" s="1645"/>
      <c r="E216" s="1647"/>
      <c r="F216" s="1646" t="str">
        <f t="shared" si="14"/>
        <v>OK</v>
      </c>
      <c r="G216" s="1645">
        <f t="shared" si="15"/>
        <v>0</v>
      </c>
      <c r="H216" s="1645">
        <f t="shared" si="17"/>
        <v>0</v>
      </c>
      <c r="I216" s="1645">
        <f t="shared" si="16"/>
        <v>0</v>
      </c>
    </row>
    <row r="217" spans="1:12" customFormat="1">
      <c r="A217" s="1648" t="s">
        <v>1309</v>
      </c>
      <c r="B217" s="1649">
        <v>0.2</v>
      </c>
      <c r="C217" s="1649">
        <v>0.39989999999999998</v>
      </c>
      <c r="D217" s="1645"/>
      <c r="E217" s="1647"/>
      <c r="F217" s="1646" t="str">
        <f t="shared" si="14"/>
        <v>OK</v>
      </c>
      <c r="G217" s="1645">
        <f t="shared" si="15"/>
        <v>0</v>
      </c>
      <c r="H217" s="1645">
        <f t="shared" si="17"/>
        <v>0</v>
      </c>
      <c r="I217" s="1645">
        <f t="shared" si="16"/>
        <v>0</v>
      </c>
    </row>
    <row r="218" spans="1:12" customFormat="1">
      <c r="A218" s="1648" t="s">
        <v>1308</v>
      </c>
      <c r="B218" s="1649">
        <v>0.4</v>
      </c>
      <c r="C218" s="1649">
        <v>0.59989999999999999</v>
      </c>
      <c r="D218" s="1645"/>
      <c r="E218" s="1647"/>
      <c r="F218" s="1646" t="str">
        <f t="shared" si="14"/>
        <v>OK</v>
      </c>
      <c r="G218" s="1645">
        <f t="shared" si="15"/>
        <v>0</v>
      </c>
      <c r="H218" s="1645">
        <f t="shared" si="17"/>
        <v>0</v>
      </c>
      <c r="I218" s="1645">
        <f t="shared" si="16"/>
        <v>0</v>
      </c>
    </row>
    <row r="219" spans="1:12" customFormat="1">
      <c r="A219" s="1648" t="s">
        <v>1270</v>
      </c>
      <c r="B219" s="1649">
        <v>0.6</v>
      </c>
      <c r="C219" s="1649">
        <v>0.99990000000000001</v>
      </c>
      <c r="D219" s="1645"/>
      <c r="E219" s="1647"/>
      <c r="F219" s="1646" t="str">
        <f t="shared" si="14"/>
        <v>OK</v>
      </c>
      <c r="G219" s="1645">
        <f t="shared" si="15"/>
        <v>0</v>
      </c>
      <c r="H219" s="1645">
        <f t="shared" si="17"/>
        <v>0</v>
      </c>
      <c r="I219" s="1645">
        <f t="shared" si="16"/>
        <v>0</v>
      </c>
    </row>
    <row r="220" spans="1:12" customFormat="1">
      <c r="A220" s="1648" t="s">
        <v>1269</v>
      </c>
      <c r="B220" s="1736">
        <v>1</v>
      </c>
      <c r="C220" s="1736"/>
      <c r="D220" s="1645"/>
      <c r="E220" s="1647"/>
      <c r="F220" s="1646" t="str">
        <f>IF(E220&gt;B220,"INCUMPLE","OK")</f>
        <v>OK</v>
      </c>
      <c r="G220" s="1645">
        <f t="shared" si="15"/>
        <v>0</v>
      </c>
      <c r="H220" s="1645">
        <f>+D220*B220</f>
        <v>0</v>
      </c>
      <c r="I220" s="1645">
        <f t="shared" si="16"/>
        <v>0</v>
      </c>
    </row>
    <row r="221" spans="1:12" customFormat="1">
      <c r="A221" s="1648" t="s">
        <v>1307</v>
      </c>
      <c r="B221" s="1736" t="s">
        <v>1306</v>
      </c>
      <c r="C221" s="1736"/>
      <c r="D221" s="1645"/>
      <c r="E221" s="1647"/>
      <c r="F221" s="1646"/>
      <c r="G221" s="1645">
        <f t="shared" si="15"/>
        <v>0</v>
      </c>
      <c r="H221" s="1645">
        <f>+(D221*E221)*60%</f>
        <v>0</v>
      </c>
      <c r="I221" s="1645">
        <f t="shared" si="16"/>
        <v>0</v>
      </c>
    </row>
    <row r="222" spans="1:12" customFormat="1">
      <c r="A222" s="1648" t="s">
        <v>1305</v>
      </c>
      <c r="B222" s="1736">
        <v>0</v>
      </c>
      <c r="C222" s="1736"/>
      <c r="D222" s="1645"/>
      <c r="E222" s="1647"/>
      <c r="F222" s="1646" t="str">
        <f>IF(E222&gt;C222,"INCUMPLE","OK")</f>
        <v>OK</v>
      </c>
      <c r="G222" s="1645">
        <f t="shared" si="15"/>
        <v>0</v>
      </c>
      <c r="H222" s="1645">
        <f>+D222*B222</f>
        <v>0</v>
      </c>
      <c r="I222" s="1645">
        <f t="shared" si="16"/>
        <v>0</v>
      </c>
    </row>
    <row r="223" spans="1:12" customFormat="1">
      <c r="A223" s="1643" t="s">
        <v>1304</v>
      </c>
      <c r="B223" s="1643"/>
      <c r="C223" s="1643"/>
      <c r="D223" s="1642">
        <f>SUM(D212:D222)</f>
        <v>0</v>
      </c>
      <c r="E223" s="1642"/>
      <c r="F223" s="1642"/>
      <c r="G223" s="1642">
        <f>SUM(G212:G222)</f>
        <v>0</v>
      </c>
      <c r="H223" s="1642">
        <f>SUM(H212:H222)</f>
        <v>0</v>
      </c>
      <c r="I223" s="1642">
        <f>SUM(I212:I222)</f>
        <v>0</v>
      </c>
    </row>
    <row r="224" spans="1:12" customFormat="1">
      <c r="D224" s="1653"/>
      <c r="G224" s="1653"/>
      <c r="H224" s="1653"/>
    </row>
    <row r="225" spans="1:9" customFormat="1"/>
    <row r="226" spans="1:9" s="228" customFormat="1">
      <c r="A226" s="1711" t="s">
        <v>1303</v>
      </c>
      <c r="B226" s="1762" t="s">
        <v>1302</v>
      </c>
      <c r="C226" s="1762"/>
      <c r="D226" s="1711" t="s">
        <v>1301</v>
      </c>
      <c r="E226" s="1711"/>
      <c r="F226" s="1711"/>
      <c r="G226" s="1711"/>
      <c r="H226" s="1711" t="s">
        <v>1300</v>
      </c>
      <c r="I226" s="1711" t="s">
        <v>1299</v>
      </c>
    </row>
    <row r="227" spans="1:9" s="228" customFormat="1">
      <c r="A227" s="1711"/>
      <c r="B227" s="1654" t="s">
        <v>1298</v>
      </c>
      <c r="C227" s="1654" t="s">
        <v>1297</v>
      </c>
      <c r="D227" s="1651" t="s">
        <v>1296</v>
      </c>
      <c r="E227" s="1651" t="s">
        <v>1295</v>
      </c>
      <c r="F227" s="1655" t="s">
        <v>1294</v>
      </c>
      <c r="G227" s="1650" t="s">
        <v>1293</v>
      </c>
      <c r="H227" s="1711"/>
      <c r="I227" s="1711"/>
    </row>
    <row r="228" spans="1:9" customFormat="1">
      <c r="A228" s="1648" t="s">
        <v>689</v>
      </c>
      <c r="B228" s="1649">
        <v>0.01</v>
      </c>
      <c r="C228" s="1649">
        <v>5.9900000000000002E-2</v>
      </c>
      <c r="D228" s="1645"/>
      <c r="E228" s="1647"/>
      <c r="F228" s="1646" t="str">
        <f>IF(E228&gt;C228,"INCUMPLE","OK")</f>
        <v>OK</v>
      </c>
      <c r="G228" s="1645">
        <f>+D228*E228</f>
        <v>0</v>
      </c>
      <c r="H228" s="1645">
        <f>+D228*C228</f>
        <v>0</v>
      </c>
      <c r="I228" s="1645">
        <f>IF(+G228-H228&gt;=0,G228-H228,0)</f>
        <v>0</v>
      </c>
    </row>
    <row r="229" spans="1:9" customFormat="1">
      <c r="A229" s="1648" t="s">
        <v>690</v>
      </c>
      <c r="B229" s="1649">
        <v>0.06</v>
      </c>
      <c r="C229" s="1649">
        <v>0.19989999999999999</v>
      </c>
      <c r="D229" s="1645"/>
      <c r="E229" s="1647"/>
      <c r="F229" s="1646" t="str">
        <f>IF(E229&gt;C229,"INCUMPLE","OK")</f>
        <v>OK</v>
      </c>
      <c r="G229" s="1645">
        <f>+D229*E229</f>
        <v>0</v>
      </c>
      <c r="H229" s="1645">
        <f>+D229*C229</f>
        <v>0</v>
      </c>
      <c r="I229" s="1645">
        <f>IF(+G229-H229&gt;=0,G229-H229,0)</f>
        <v>0</v>
      </c>
    </row>
    <row r="230" spans="1:9" customFormat="1">
      <c r="A230" s="1648" t="s">
        <v>1271</v>
      </c>
      <c r="B230" s="1649">
        <v>0.2</v>
      </c>
      <c r="C230" s="1649">
        <v>0.59989999999999999</v>
      </c>
      <c r="D230" s="1645"/>
      <c r="E230" s="1647"/>
      <c r="F230" s="1646" t="str">
        <f>IF(E230&gt;C230,"INCUMPLE","OK")</f>
        <v>OK</v>
      </c>
      <c r="G230" s="1645">
        <f>+D230*E230</f>
        <v>0</v>
      </c>
      <c r="H230" s="1645">
        <f>+D230*C230</f>
        <v>0</v>
      </c>
      <c r="I230" s="1645">
        <f>IF(+G230-H230&gt;=0,G230-H230,0)</f>
        <v>0</v>
      </c>
    </row>
    <row r="231" spans="1:9" customFormat="1">
      <c r="A231" s="1648" t="s">
        <v>1270</v>
      </c>
      <c r="B231" s="1649">
        <v>0.6</v>
      </c>
      <c r="C231" s="1649">
        <v>0.99990000000000001</v>
      </c>
      <c r="D231" s="1645"/>
      <c r="E231" s="1647"/>
      <c r="F231" s="1646" t="str">
        <f>IF(E231&gt;C231,"INCUMPLE","OK")</f>
        <v>OK</v>
      </c>
      <c r="G231" s="1645">
        <f>+D231*E231</f>
        <v>0</v>
      </c>
      <c r="H231" s="1645">
        <f>+D231*C231</f>
        <v>0</v>
      </c>
      <c r="I231" s="1645">
        <f>IF(+G231-H231&gt;=0,G231-H231,0)</f>
        <v>0</v>
      </c>
    </row>
    <row r="232" spans="1:9" customFormat="1">
      <c r="A232" s="1648" t="s">
        <v>1269</v>
      </c>
      <c r="B232" s="1736">
        <v>1</v>
      </c>
      <c r="C232" s="1736"/>
      <c r="D232" s="1645"/>
      <c r="E232" s="1647"/>
      <c r="F232" s="1646" t="str">
        <f>IF(E232&gt;B232,"INCUMPLE","OK")</f>
        <v>OK</v>
      </c>
      <c r="G232" s="1645">
        <f>+D232*E232</f>
        <v>0</v>
      </c>
      <c r="H232" s="1645">
        <f>+D232*B232</f>
        <v>0</v>
      </c>
      <c r="I232" s="1645">
        <f>IF(+G232-H232&gt;=0,G232-H232,0)</f>
        <v>0</v>
      </c>
    </row>
    <row r="233" spans="1:9" customFormat="1">
      <c r="A233" s="1644" t="s">
        <v>1292</v>
      </c>
      <c r="B233" s="1643"/>
      <c r="C233" s="1643"/>
      <c r="D233" s="1642">
        <f>SUM(D228:D232)</f>
        <v>0</v>
      </c>
      <c r="E233" s="1642"/>
      <c r="F233" s="1642"/>
      <c r="G233" s="1642">
        <f>SUM(G228:G232)</f>
        <v>0</v>
      </c>
      <c r="H233" s="1642">
        <f>SUM(H228:H232)</f>
        <v>0</v>
      </c>
      <c r="I233" s="1642">
        <f>SUM(I228:I232)</f>
        <v>0</v>
      </c>
    </row>
    <row r="234" spans="1:9" customFormat="1">
      <c r="D234" s="329"/>
      <c r="E234" s="329"/>
      <c r="G234" s="1653"/>
    </row>
    <row r="235" spans="1:9" s="644" customFormat="1"/>
    <row r="236" spans="1:9">
      <c r="A236" s="1837" t="s">
        <v>561</v>
      </c>
      <c r="B236" s="1837"/>
      <c r="C236" s="30" t="s">
        <v>564</v>
      </c>
      <c r="D236" s="765"/>
      <c r="E236" s="765"/>
      <c r="F236" s="765"/>
    </row>
    <row r="237" spans="1:9">
      <c r="A237" s="1837"/>
      <c r="B237" s="1837"/>
      <c r="C237" s="30" t="s">
        <v>565</v>
      </c>
      <c r="D237" s="765"/>
      <c r="E237" s="765"/>
      <c r="F237" s="765"/>
    </row>
    <row r="238" spans="1:9">
      <c r="A238" s="30"/>
      <c r="B238" s="30"/>
      <c r="C238" s="30"/>
      <c r="D238" s="765"/>
      <c r="E238" s="765"/>
      <c r="F238" s="765"/>
    </row>
    <row r="239" spans="1:9">
      <c r="A239" s="218" t="s">
        <v>508</v>
      </c>
      <c r="B239" s="765"/>
      <c r="C239" s="30"/>
    </row>
    <row r="240" spans="1:9" ht="15" thickBot="1">
      <c r="A240" s="218"/>
      <c r="B240" s="765"/>
      <c r="C240" s="30"/>
      <c r="H240" s="248"/>
    </row>
    <row r="241" spans="1:9" ht="15" thickBot="1">
      <c r="A241" s="1833" t="s">
        <v>127</v>
      </c>
      <c r="B241" s="1834"/>
      <c r="C241" s="1833" t="s">
        <v>128</v>
      </c>
      <c r="D241" s="1834"/>
      <c r="E241" s="1834"/>
      <c r="F241" s="1834"/>
      <c r="G241" s="1840"/>
      <c r="H241" s="1829" t="s">
        <v>55</v>
      </c>
      <c r="I241" s="1830"/>
    </row>
    <row r="242" spans="1:9" ht="21.5" thickBot="1">
      <c r="A242" s="1034"/>
      <c r="B242" s="685"/>
      <c r="C242" s="1835" t="s">
        <v>557</v>
      </c>
      <c r="D242" s="1836"/>
      <c r="E242" s="1733" t="s">
        <v>937</v>
      </c>
      <c r="F242" s="1734"/>
      <c r="G242" s="1735"/>
      <c r="H242" s="1656" t="s">
        <v>59</v>
      </c>
      <c r="I242" s="1657">
        <f>+D245</f>
        <v>0</v>
      </c>
    </row>
    <row r="243" spans="1:9" ht="21.5" thickBot="1">
      <c r="A243" s="1658" t="s">
        <v>563</v>
      </c>
      <c r="B243" s="1659">
        <v>98600</v>
      </c>
      <c r="C243" s="1660" t="s">
        <v>566</v>
      </c>
      <c r="D243" s="1661">
        <f>+'1. INGRESOS'!E15</f>
        <v>0</v>
      </c>
      <c r="E243" s="1034" t="s">
        <v>567</v>
      </c>
      <c r="F243" s="843"/>
      <c r="G243" s="1662" t="s">
        <v>934</v>
      </c>
      <c r="H243" s="777" t="s">
        <v>60</v>
      </c>
      <c r="I243" s="1663">
        <f>+I244-I242</f>
        <v>98600</v>
      </c>
    </row>
    <row r="244" spans="1:9" ht="29.5" thickBot="1">
      <c r="A244" s="1034"/>
      <c r="B244" s="1260"/>
      <c r="C244" s="1034" t="s">
        <v>556</v>
      </c>
      <c r="D244" s="1664">
        <v>0.2</v>
      </c>
      <c r="E244" s="1034" t="s">
        <v>568</v>
      </c>
      <c r="F244" s="843"/>
      <c r="G244" s="1662" t="s">
        <v>934</v>
      </c>
      <c r="H244" s="771" t="s">
        <v>562</v>
      </c>
      <c r="I244" s="1665">
        <f>+B243</f>
        <v>98600</v>
      </c>
    </row>
    <row r="245" spans="1:9" ht="29">
      <c r="A245" s="1034"/>
      <c r="B245" s="1260"/>
      <c r="C245" s="1666" t="s">
        <v>128</v>
      </c>
      <c r="D245" s="1667">
        <f>+D243*D244</f>
        <v>0</v>
      </c>
      <c r="E245" s="1034" t="s">
        <v>569</v>
      </c>
      <c r="F245" s="843"/>
      <c r="G245" s="1668" t="s">
        <v>934</v>
      </c>
      <c r="H245" s="831">
        <f>+B250</f>
        <v>0</v>
      </c>
      <c r="I245" s="644"/>
    </row>
    <row r="246" spans="1:9" ht="18.5">
      <c r="A246" s="1034"/>
      <c r="B246" s="1260"/>
      <c r="C246" s="1669"/>
      <c r="D246" s="1670"/>
      <c r="E246" s="1034" t="s">
        <v>570</v>
      </c>
      <c r="F246" s="843"/>
      <c r="G246" s="1662" t="s">
        <v>934</v>
      </c>
      <c r="H246" s="644"/>
      <c r="I246" s="644"/>
    </row>
    <row r="247" spans="1:9" ht="18.5">
      <c r="A247" s="1034"/>
      <c r="B247" s="1260"/>
      <c r="C247" s="1669"/>
      <c r="D247" s="1670"/>
      <c r="E247" s="1034" t="s">
        <v>571</v>
      </c>
      <c r="F247" s="843"/>
      <c r="G247" s="1662" t="s">
        <v>934</v>
      </c>
      <c r="H247" s="644"/>
      <c r="I247" s="644"/>
    </row>
    <row r="248" spans="1:9" ht="18.5">
      <c r="A248" s="1034"/>
      <c r="B248" s="1260"/>
      <c r="C248" s="1669"/>
      <c r="D248" s="1670"/>
      <c r="E248" s="1034" t="s">
        <v>572</v>
      </c>
      <c r="F248" s="843"/>
      <c r="G248" s="1662" t="s">
        <v>934</v>
      </c>
      <c r="H248" s="644"/>
      <c r="I248" s="644"/>
    </row>
    <row r="249" spans="1:9" ht="18.5">
      <c r="A249" s="1034"/>
      <c r="B249" s="1260"/>
      <c r="C249" s="1669"/>
      <c r="D249" s="1670"/>
      <c r="E249" s="1034" t="s">
        <v>936</v>
      </c>
      <c r="F249" s="843"/>
      <c r="G249" s="1662" t="s">
        <v>934</v>
      </c>
      <c r="H249" s="644"/>
      <c r="I249" s="644"/>
    </row>
    <row r="250" spans="1:9" ht="19" thickBot="1">
      <c r="A250" s="771"/>
      <c r="B250" s="772"/>
      <c r="C250" s="777"/>
      <c r="D250" s="1671"/>
      <c r="E250" s="777" t="s">
        <v>935</v>
      </c>
      <c r="F250" s="1038"/>
      <c r="G250" s="1672" t="s">
        <v>934</v>
      </c>
      <c r="H250" s="644"/>
      <c r="I250" s="644"/>
    </row>
    <row r="254" spans="1:9">
      <c r="A254" s="784" t="s">
        <v>573</v>
      </c>
      <c r="B254" s="725"/>
      <c r="C254" s="30" t="s">
        <v>959</v>
      </c>
      <c r="D254" s="288"/>
      <c r="E254" s="773"/>
    </row>
    <row r="255" spans="1:9">
      <c r="C255" s="30" t="s">
        <v>960</v>
      </c>
      <c r="D255" s="288"/>
      <c r="E255" s="774"/>
    </row>
    <row r="256" spans="1:9">
      <c r="A256" s="1713" t="s">
        <v>509</v>
      </c>
      <c r="B256" s="1713"/>
      <c r="C256" s="1713"/>
      <c r="D256" s="1713"/>
      <c r="E256" s="1713"/>
      <c r="F256" s="1713"/>
      <c r="G256" s="1713"/>
    </row>
    <row r="257" spans="1:9">
      <c r="A257" s="1713"/>
      <c r="B257" s="1713"/>
      <c r="C257" s="1713"/>
      <c r="D257" s="1713"/>
      <c r="E257" s="1713"/>
      <c r="F257" s="1713"/>
      <c r="G257" s="1713"/>
    </row>
    <row r="258" spans="1:9">
      <c r="A258" s="1713"/>
      <c r="B258" s="1713"/>
      <c r="C258" s="1713"/>
      <c r="D258" s="1713"/>
      <c r="E258" s="1713"/>
      <c r="F258" s="1713"/>
      <c r="G258" s="1713"/>
    </row>
    <row r="259" spans="1:9">
      <c r="D259" s="288"/>
      <c r="E259" s="780">
        <f>+H245</f>
        <v>0</v>
      </c>
    </row>
    <row r="260" spans="1:9" ht="15" thickBot="1"/>
    <row r="261" spans="1:9" ht="15" thickBot="1">
      <c r="A261" s="1826" t="s">
        <v>127</v>
      </c>
      <c r="B261" s="1827"/>
      <c r="C261" s="1827"/>
      <c r="D261" s="1828"/>
      <c r="E261" s="1831" t="s">
        <v>128</v>
      </c>
      <c r="F261" s="1838"/>
      <c r="G261" s="1832"/>
      <c r="H261" s="1831" t="s">
        <v>74</v>
      </c>
      <c r="I261" s="1832"/>
    </row>
    <row r="262" spans="1:9">
      <c r="A262" s="713"/>
      <c r="B262" s="297"/>
      <c r="C262" s="297"/>
      <c r="D262" s="715"/>
      <c r="E262" s="713"/>
      <c r="F262" s="297"/>
      <c r="G262" s="769"/>
      <c r="H262" s="785"/>
      <c r="I262" s="786"/>
    </row>
    <row r="263" spans="1:9">
      <c r="A263" s="787" t="s">
        <v>105</v>
      </c>
      <c r="B263" s="788" t="s">
        <v>78</v>
      </c>
      <c r="C263" s="789" t="s">
        <v>574</v>
      </c>
      <c r="E263" s="1332" t="s">
        <v>578</v>
      </c>
      <c r="F263" s="1333"/>
      <c r="G263" s="1334">
        <v>12</v>
      </c>
      <c r="H263" s="713" t="s">
        <v>59</v>
      </c>
      <c r="I263" s="1335">
        <f>+G264</f>
        <v>0</v>
      </c>
    </row>
    <row r="264" spans="1:9" ht="15" thickBot="1">
      <c r="A264" s="790" t="s">
        <v>577</v>
      </c>
      <c r="B264" s="791">
        <v>2100</v>
      </c>
      <c r="C264" s="791" t="s">
        <v>575</v>
      </c>
      <c r="E264" s="713" t="s">
        <v>579</v>
      </c>
      <c r="F264" s="297"/>
      <c r="G264" s="1337">
        <f>+F263*11/12</f>
        <v>0</v>
      </c>
      <c r="H264" s="777" t="s">
        <v>60</v>
      </c>
      <c r="I264" s="1336">
        <f>+I265-I263</f>
        <v>2100</v>
      </c>
    </row>
    <row r="265" spans="1:9">
      <c r="A265" s="713"/>
      <c r="B265" s="297"/>
      <c r="C265" s="297"/>
      <c r="D265" s="715"/>
      <c r="E265" s="1725"/>
      <c r="F265" s="1726"/>
      <c r="G265" s="1729"/>
      <c r="H265" s="792" t="s">
        <v>576</v>
      </c>
      <c r="I265" s="793">
        <v>2100</v>
      </c>
    </row>
    <row r="266" spans="1:9">
      <c r="A266" s="713"/>
      <c r="B266" s="297"/>
      <c r="C266" s="789"/>
      <c r="D266" s="715"/>
      <c r="E266" s="1725"/>
      <c r="F266" s="1726"/>
      <c r="G266" s="1729"/>
      <c r="H266" s="794"/>
      <c r="I266" s="795"/>
    </row>
    <row r="267" spans="1:9">
      <c r="A267" s="713"/>
      <c r="B267" s="297"/>
      <c r="C267" s="791"/>
      <c r="D267" s="715"/>
      <c r="E267" s="1725"/>
      <c r="F267" s="1726"/>
      <c r="G267" s="1729"/>
      <c r="H267" s="794"/>
      <c r="I267" s="796"/>
    </row>
    <row r="268" spans="1:9" ht="15" thickBot="1">
      <c r="A268" s="717"/>
      <c r="B268" s="718"/>
      <c r="C268" s="718"/>
      <c r="D268" s="724"/>
      <c r="E268" s="1727"/>
      <c r="F268" s="1728"/>
      <c r="G268" s="718"/>
      <c r="H268" s="798"/>
      <c r="I268" s="799"/>
    </row>
    <row r="271" spans="1:9">
      <c r="A271" s="813" t="s">
        <v>123</v>
      </c>
    </row>
    <row r="272" spans="1:9" ht="15" thickBot="1"/>
    <row r="273" spans="1:28" ht="15" thickBot="1">
      <c r="A273" s="1826" t="s">
        <v>127</v>
      </c>
      <c r="B273" s="1827"/>
      <c r="C273" s="1827"/>
      <c r="D273" s="1828"/>
      <c r="E273" s="1831" t="s">
        <v>128</v>
      </c>
      <c r="F273" s="1838"/>
      <c r="G273" s="1832"/>
      <c r="H273" s="1831" t="s">
        <v>74</v>
      </c>
      <c r="I273" s="1832"/>
    </row>
    <row r="274" spans="1:28">
      <c r="A274" s="713"/>
      <c r="B274" s="297"/>
      <c r="C274" s="297"/>
      <c r="D274" s="715"/>
      <c r="E274" s="713"/>
      <c r="F274" s="297"/>
      <c r="G274" s="769"/>
      <c r="H274" s="785"/>
      <c r="I274" s="786"/>
    </row>
    <row r="275" spans="1:28">
      <c r="A275" s="787" t="s">
        <v>105</v>
      </c>
      <c r="B275" s="788" t="s">
        <v>78</v>
      </c>
      <c r="C275" s="789"/>
      <c r="E275" s="1859"/>
      <c r="F275" s="1860"/>
      <c r="G275" s="1861"/>
      <c r="H275" s="713" t="s">
        <v>59</v>
      </c>
      <c r="I275" s="1335">
        <f>+G276</f>
        <v>0</v>
      </c>
    </row>
    <row r="276" spans="1:28" ht="15" thickBot="1">
      <c r="A276" s="800" t="s">
        <v>580</v>
      </c>
      <c r="B276" s="801">
        <v>1800</v>
      </c>
      <c r="C276" s="791"/>
      <c r="E276" s="713"/>
      <c r="F276" s="297"/>
      <c r="G276" s="791"/>
      <c r="H276" s="777" t="s">
        <v>60</v>
      </c>
      <c r="I276" s="1336">
        <f>+B276+B277</f>
        <v>2260</v>
      </c>
    </row>
    <row r="277" spans="1:28">
      <c r="A277" s="800" t="s">
        <v>581</v>
      </c>
      <c r="B277" s="801">
        <v>460</v>
      </c>
      <c r="C277" s="297"/>
      <c r="D277" s="715"/>
      <c r="E277" s="1725"/>
      <c r="F277" s="1726"/>
      <c r="G277" s="1729"/>
      <c r="H277" s="792" t="s">
        <v>576</v>
      </c>
      <c r="I277" s="793">
        <f>+I275+I276</f>
        <v>2260</v>
      </c>
    </row>
    <row r="278" spans="1:28">
      <c r="A278" s="713"/>
      <c r="B278" s="297"/>
      <c r="C278" s="789"/>
      <c r="D278" s="715"/>
      <c r="E278" s="1725"/>
      <c r="F278" s="1726"/>
      <c r="G278" s="1729"/>
      <c r="H278" s="794"/>
      <c r="I278" s="795"/>
    </row>
    <row r="279" spans="1:28" ht="15" thickBot="1">
      <c r="A279" s="717"/>
      <c r="B279" s="718"/>
      <c r="C279" s="718"/>
      <c r="D279" s="724"/>
      <c r="E279" s="1727"/>
      <c r="F279" s="1728"/>
      <c r="G279" s="718"/>
      <c r="H279" s="798"/>
      <c r="I279" s="799"/>
      <c r="J279" s="765"/>
      <c r="K279" s="765"/>
      <c r="L279" s="765"/>
      <c r="M279" s="765"/>
      <c r="N279" s="765"/>
      <c r="O279" s="765"/>
      <c r="P279" s="765"/>
      <c r="Q279" s="765"/>
      <c r="R279" s="765"/>
      <c r="S279" s="765"/>
      <c r="T279" s="765"/>
      <c r="U279" s="765"/>
      <c r="V279" s="765"/>
      <c r="W279" s="765"/>
    </row>
    <row r="280" spans="1:28">
      <c r="A280" s="1842"/>
      <c r="B280" s="1842"/>
      <c r="C280" s="1842"/>
      <c r="D280" s="1842"/>
      <c r="E280" s="1842"/>
      <c r="F280" s="1842"/>
      <c r="G280" s="1842"/>
    </row>
    <row r="281" spans="1:28">
      <c r="A281" s="214"/>
      <c r="B281" s="214"/>
      <c r="C281" s="214"/>
      <c r="D281" s="214"/>
      <c r="E281" s="214"/>
      <c r="F281" s="214"/>
      <c r="G281" s="214"/>
      <c r="H281" s="214"/>
      <c r="I281" s="214"/>
      <c r="J281" s="214"/>
      <c r="K281" s="214"/>
      <c r="L281" s="214"/>
      <c r="M281" s="214"/>
      <c r="N281" s="214"/>
      <c r="O281" s="214"/>
      <c r="P281" s="214"/>
    </row>
    <row r="282" spans="1:28">
      <c r="A282" s="669"/>
      <c r="B282" s="669"/>
      <c r="C282" s="669"/>
      <c r="D282" s="669"/>
      <c r="E282" s="669"/>
      <c r="F282" s="669"/>
      <c r="G282" s="669"/>
    </row>
    <row r="284" spans="1:28" ht="18.5">
      <c r="B284" s="1839"/>
      <c r="C284" s="1839"/>
    </row>
    <row r="285" spans="1:28" ht="18.5">
      <c r="B285" s="1839" t="s">
        <v>500</v>
      </c>
      <c r="C285" s="1839"/>
    </row>
    <row r="286" spans="1:28" ht="18.5">
      <c r="B286" s="1054"/>
      <c r="C286" s="1056" t="s">
        <v>173</v>
      </c>
    </row>
    <row r="287" spans="1:28" ht="18.5">
      <c r="A287" s="247">
        <v>1</v>
      </c>
      <c r="B287" s="1058" t="s">
        <v>79</v>
      </c>
      <c r="C287" s="1338">
        <f>+U15</f>
        <v>23999.893166666661</v>
      </c>
    </row>
    <row r="288" spans="1:28" ht="18.5">
      <c r="A288" s="247">
        <v>2</v>
      </c>
      <c r="B288" s="1058" t="s">
        <v>922</v>
      </c>
      <c r="C288" s="1338">
        <f>+M88+I109</f>
        <v>-538110.04115226341</v>
      </c>
      <c r="D288" s="288"/>
      <c r="E288" s="288"/>
      <c r="F288" s="288"/>
      <c r="G288" s="288"/>
      <c r="H288" s="288"/>
      <c r="I288" s="288"/>
      <c r="J288" s="288"/>
      <c r="K288" s="288"/>
      <c r="L288" s="288"/>
      <c r="M288" s="288"/>
      <c r="N288" s="288"/>
      <c r="O288" s="288"/>
      <c r="P288" s="288"/>
      <c r="Q288" s="288"/>
      <c r="R288" s="288"/>
      <c r="S288" s="288"/>
      <c r="T288" s="288"/>
      <c r="U288" s="288"/>
      <c r="V288" s="288"/>
      <c r="W288" s="288"/>
      <c r="X288" s="288"/>
      <c r="Y288" s="288"/>
      <c r="Z288" s="288"/>
      <c r="AA288" s="288"/>
      <c r="AB288" s="288"/>
    </row>
    <row r="289" spans="1:28" ht="18.5">
      <c r="A289" s="247">
        <v>3</v>
      </c>
      <c r="B289" s="1058" t="s">
        <v>80</v>
      </c>
      <c r="C289" s="1338">
        <f>+M145</f>
        <v>0</v>
      </c>
      <c r="D289" s="288"/>
      <c r="E289" s="288"/>
      <c r="F289" s="288"/>
      <c r="G289" s="288"/>
      <c r="H289" s="288"/>
      <c r="I289" s="288"/>
      <c r="J289" s="288"/>
      <c r="K289" s="288"/>
      <c r="L289" s="288"/>
      <c r="M289" s="288"/>
      <c r="N289" s="288"/>
      <c r="O289" s="288"/>
      <c r="P289" s="288"/>
      <c r="Q289" s="288"/>
      <c r="R289" s="288"/>
      <c r="S289" s="288"/>
      <c r="T289" s="288"/>
      <c r="U289" s="288"/>
      <c r="V289" s="288"/>
      <c r="W289" s="288"/>
      <c r="X289" s="288"/>
      <c r="Y289" s="288"/>
      <c r="Z289" s="288"/>
      <c r="AA289" s="288"/>
      <c r="AB289" s="288"/>
    </row>
    <row r="290" spans="1:28" ht="18.5">
      <c r="A290" s="247">
        <v>4</v>
      </c>
      <c r="B290" s="301" t="s">
        <v>81</v>
      </c>
      <c r="C290" s="1339">
        <f>+I177</f>
        <v>0</v>
      </c>
      <c r="D290" s="678" t="s">
        <v>961</v>
      </c>
      <c r="E290" s="288"/>
      <c r="F290" s="288"/>
      <c r="G290" s="288"/>
      <c r="H290" s="288"/>
      <c r="I290" s="288"/>
      <c r="J290" s="288"/>
      <c r="K290" s="288"/>
      <c r="L290" s="288"/>
      <c r="M290" s="288"/>
      <c r="N290" s="288"/>
      <c r="O290" s="288"/>
      <c r="P290" s="288"/>
      <c r="Q290" s="288"/>
      <c r="R290" s="288"/>
      <c r="S290" s="288"/>
      <c r="T290" s="288"/>
      <c r="U290" s="288"/>
      <c r="V290" s="288"/>
      <c r="W290" s="288"/>
      <c r="X290" s="288"/>
      <c r="Y290" s="288"/>
      <c r="Z290" s="288"/>
      <c r="AA290" s="288"/>
      <c r="AB290" s="288"/>
    </row>
    <row r="291" spans="1:28" ht="18.5">
      <c r="A291" s="247">
        <v>5</v>
      </c>
      <c r="B291" s="301" t="s">
        <v>923</v>
      </c>
      <c r="C291" s="1339">
        <f>+I187</f>
        <v>25581.599999999999</v>
      </c>
      <c r="D291" s="288"/>
      <c r="E291" s="288"/>
      <c r="F291" s="288"/>
      <c r="G291" s="288"/>
      <c r="H291" s="288"/>
      <c r="I291" s="288"/>
      <c r="J291" s="288"/>
      <c r="K291" s="288"/>
      <c r="L291" s="288"/>
      <c r="M291" s="288"/>
      <c r="N291" s="288"/>
      <c r="O291" s="288"/>
      <c r="P291" s="288"/>
      <c r="Q291" s="288"/>
      <c r="R291" s="288"/>
      <c r="S291" s="288"/>
      <c r="T291" s="288"/>
      <c r="U291" s="288"/>
      <c r="V291" s="288"/>
      <c r="W291" s="288"/>
      <c r="X291" s="288"/>
      <c r="Y291" s="288"/>
      <c r="Z291" s="288"/>
      <c r="AA291" s="288"/>
      <c r="AB291" s="288"/>
    </row>
    <row r="292" spans="1:28" ht="18.5">
      <c r="A292" s="247">
        <v>6</v>
      </c>
      <c r="B292" s="301" t="s">
        <v>924</v>
      </c>
      <c r="C292" s="1339">
        <f>+J201</f>
        <v>0</v>
      </c>
      <c r="D292" s="288"/>
      <c r="E292" s="288"/>
      <c r="F292" s="288"/>
      <c r="G292" s="288"/>
      <c r="H292" s="288"/>
      <c r="I292" s="288"/>
      <c r="J292" s="288"/>
      <c r="K292" s="288"/>
      <c r="L292" s="288"/>
      <c r="M292" s="288"/>
      <c r="N292" s="288"/>
      <c r="O292" s="288"/>
      <c r="P292" s="288"/>
      <c r="Q292" s="288"/>
      <c r="R292" s="288"/>
      <c r="S292" s="288"/>
      <c r="T292" s="288"/>
      <c r="U292" s="288"/>
      <c r="V292" s="288"/>
      <c r="W292" s="288"/>
      <c r="X292" s="288"/>
      <c r="Y292" s="288"/>
      <c r="Z292" s="288"/>
      <c r="AA292" s="288"/>
      <c r="AB292" s="288"/>
    </row>
    <row r="293" spans="1:28" ht="18.5">
      <c r="A293" s="247">
        <v>7</v>
      </c>
      <c r="B293" s="301" t="s">
        <v>82</v>
      </c>
      <c r="C293" s="1339">
        <v>0</v>
      </c>
      <c r="D293" s="288"/>
      <c r="E293" s="288"/>
      <c r="F293" s="288"/>
      <c r="G293" s="288"/>
      <c r="H293" s="288"/>
      <c r="I293" s="288"/>
      <c r="J293" s="288"/>
      <c r="K293" s="288"/>
      <c r="L293" s="288"/>
      <c r="M293" s="288"/>
      <c r="N293" s="288"/>
      <c r="O293" s="288"/>
      <c r="P293" s="288"/>
      <c r="Q293" s="288"/>
      <c r="R293" s="288"/>
      <c r="S293" s="288"/>
      <c r="T293" s="288"/>
      <c r="U293" s="288"/>
      <c r="V293" s="288"/>
      <c r="W293" s="288"/>
      <c r="X293" s="288"/>
      <c r="Y293" s="288"/>
      <c r="Z293" s="288"/>
      <c r="AA293" s="288"/>
      <c r="AB293" s="288"/>
    </row>
    <row r="294" spans="1:28" ht="18.5">
      <c r="A294" s="247">
        <v>8</v>
      </c>
      <c r="B294" s="301" t="s">
        <v>129</v>
      </c>
      <c r="C294" s="1339">
        <f>+I223+I233</f>
        <v>0</v>
      </c>
      <c r="D294" s="288"/>
      <c r="E294" s="288"/>
      <c r="F294" s="288"/>
      <c r="G294" s="288"/>
      <c r="H294" s="288"/>
      <c r="I294" s="288"/>
      <c r="J294" s="288"/>
      <c r="K294" s="288"/>
      <c r="L294" s="288"/>
      <c r="M294" s="288"/>
      <c r="N294" s="288"/>
      <c r="O294" s="288"/>
      <c r="P294" s="288"/>
      <c r="Q294" s="288"/>
      <c r="R294" s="288"/>
      <c r="S294" s="288"/>
      <c r="T294" s="288"/>
      <c r="U294" s="288"/>
      <c r="V294" s="288"/>
      <c r="W294" s="288"/>
      <c r="X294" s="288"/>
      <c r="Y294" s="288"/>
      <c r="Z294" s="288"/>
      <c r="AA294" s="288"/>
      <c r="AB294" s="288"/>
    </row>
    <row r="295" spans="1:28" ht="18.5">
      <c r="A295" s="247">
        <v>9</v>
      </c>
      <c r="B295" s="301" t="s">
        <v>83</v>
      </c>
      <c r="C295" s="1339">
        <v>0</v>
      </c>
      <c r="D295" s="288"/>
      <c r="E295" s="288"/>
      <c r="F295" s="288"/>
      <c r="G295" s="288"/>
      <c r="H295" s="288"/>
      <c r="I295" s="288"/>
      <c r="J295" s="288"/>
      <c r="K295" s="288"/>
      <c r="L295" s="288"/>
      <c r="M295" s="288"/>
      <c r="N295" s="288"/>
      <c r="O295" s="288"/>
      <c r="P295" s="288"/>
      <c r="Q295" s="288"/>
      <c r="R295" s="288"/>
      <c r="S295" s="288"/>
      <c r="T295" s="288"/>
      <c r="U295" s="288"/>
      <c r="V295" s="288"/>
      <c r="W295" s="288"/>
      <c r="X295" s="288"/>
      <c r="Y295" s="288"/>
      <c r="Z295" s="288"/>
      <c r="AA295" s="288"/>
      <c r="AB295" s="288"/>
    </row>
    <row r="296" spans="1:28" ht="18.5">
      <c r="A296" s="247">
        <v>10</v>
      </c>
      <c r="B296" s="301" t="s">
        <v>583</v>
      </c>
      <c r="C296" s="1339">
        <v>0</v>
      </c>
      <c r="D296" s="678" t="s">
        <v>961</v>
      </c>
    </row>
    <row r="297" spans="1:28" ht="18.5">
      <c r="A297" s="247">
        <v>11</v>
      </c>
      <c r="B297" s="301" t="s">
        <v>582</v>
      </c>
      <c r="C297" s="1339">
        <f>+I243</f>
        <v>98600</v>
      </c>
    </row>
    <row r="298" spans="1:28" ht="18.5">
      <c r="A298" s="247">
        <v>12</v>
      </c>
      <c r="B298" s="301" t="s">
        <v>596</v>
      </c>
      <c r="C298" s="1339">
        <v>0</v>
      </c>
      <c r="D298" s="678" t="s">
        <v>961</v>
      </c>
    </row>
    <row r="299" spans="1:28" ht="18.5">
      <c r="A299" s="247">
        <v>13</v>
      </c>
      <c r="B299" s="301" t="s">
        <v>84</v>
      </c>
      <c r="C299" s="1339">
        <f>+I264+I276</f>
        <v>4360</v>
      </c>
    </row>
    <row r="300" spans="1:28" ht="18.5">
      <c r="B300" s="1107" t="s">
        <v>963</v>
      </c>
      <c r="C300" s="1340">
        <f>+SUM(C287:C299)</f>
        <v>-385568.54798559676</v>
      </c>
    </row>
    <row r="301" spans="1:28" ht="18.5">
      <c r="B301" s="1107" t="s">
        <v>964</v>
      </c>
      <c r="C301" s="1341">
        <f>+C302-C300</f>
        <v>1874898.1779855967</v>
      </c>
      <c r="D301" s="683"/>
      <c r="E301" s="812"/>
      <c r="F301" s="683"/>
    </row>
    <row r="302" spans="1:28" ht="18.5">
      <c r="B302" s="271" t="s">
        <v>221</v>
      </c>
      <c r="C302" s="811">
        <f>+DATOS!D113</f>
        <v>1489329.63</v>
      </c>
      <c r="E302" s="313"/>
    </row>
    <row r="303" spans="1:28">
      <c r="C303" s="248"/>
    </row>
    <row r="304" spans="1:28">
      <c r="C304" s="248"/>
    </row>
    <row r="305" spans="1:28">
      <c r="C305" s="248"/>
    </row>
    <row r="306" spans="1:28">
      <c r="C306" s="248"/>
    </row>
    <row r="309" spans="1:28" ht="20">
      <c r="B309" s="1085" t="s">
        <v>938</v>
      </c>
      <c r="C309" s="1086"/>
      <c r="D309" s="1087"/>
      <c r="E309"/>
      <c r="F309"/>
      <c r="G309"/>
      <c r="H309"/>
      <c r="I309"/>
      <c r="J309"/>
      <c r="K309"/>
      <c r="L309"/>
      <c r="M309"/>
      <c r="N309"/>
      <c r="O309"/>
      <c r="P309"/>
      <c r="Q309"/>
      <c r="R309"/>
      <c r="S309"/>
      <c r="T309"/>
      <c r="U309"/>
      <c r="V309"/>
      <c r="W309"/>
      <c r="X309"/>
      <c r="Y309"/>
      <c r="Z309"/>
      <c r="AA309"/>
      <c r="AB309"/>
    </row>
    <row r="310" spans="1:28">
      <c r="A310"/>
      <c r="B310"/>
      <c r="C310"/>
      <c r="D310"/>
      <c r="E310"/>
      <c r="F310"/>
      <c r="G310"/>
      <c r="H310"/>
      <c r="I310"/>
      <c r="J310"/>
      <c r="K310"/>
      <c r="L310"/>
      <c r="M310"/>
      <c r="N310"/>
      <c r="O310"/>
      <c r="P310"/>
      <c r="Q310"/>
      <c r="R310"/>
      <c r="S310"/>
      <c r="T310"/>
      <c r="U310"/>
      <c r="V310"/>
      <c r="W310"/>
      <c r="X310"/>
      <c r="Y310"/>
      <c r="Z310"/>
      <c r="AA310"/>
      <c r="AB310"/>
    </row>
    <row r="311" spans="1:28">
      <c r="A311" s="1841" t="s">
        <v>584</v>
      </c>
      <c r="B311" s="1841"/>
      <c r="C311" s="30" t="s">
        <v>585</v>
      </c>
      <c r="F311"/>
      <c r="G311"/>
      <c r="H311"/>
      <c r="I311"/>
      <c r="J311"/>
      <c r="K311"/>
      <c r="L311"/>
      <c r="M311"/>
      <c r="N311"/>
      <c r="O311"/>
      <c r="P311"/>
      <c r="Q311"/>
      <c r="R311"/>
      <c r="S311"/>
      <c r="T311"/>
      <c r="U311"/>
      <c r="V311"/>
      <c r="W311"/>
      <c r="X311"/>
      <c r="Y311"/>
      <c r="Z311"/>
      <c r="AA311"/>
      <c r="AB311"/>
    </row>
    <row r="312" spans="1:28">
      <c r="A312" s="1841"/>
      <c r="B312" s="1841"/>
      <c r="C312" s="30" t="s">
        <v>586</v>
      </c>
      <c r="D312" s="644"/>
      <c r="E312" s="644"/>
      <c r="F312"/>
      <c r="G312"/>
      <c r="H312"/>
      <c r="I312"/>
      <c r="J312"/>
      <c r="K312"/>
      <c r="L312"/>
      <c r="M312"/>
      <c r="N312"/>
      <c r="O312"/>
      <c r="P312"/>
      <c r="Q312"/>
      <c r="R312"/>
      <c r="S312"/>
      <c r="T312"/>
      <c r="U312"/>
      <c r="V312"/>
      <c r="W312"/>
      <c r="X312"/>
      <c r="Y312"/>
      <c r="Z312"/>
      <c r="AA312"/>
      <c r="AB312"/>
    </row>
    <row r="313" spans="1:28">
      <c r="A313" s="802"/>
      <c r="B313" s="765"/>
      <c r="C313" s="30" t="s">
        <v>587</v>
      </c>
      <c r="F313"/>
      <c r="G313"/>
      <c r="H313"/>
      <c r="I313"/>
      <c r="J313"/>
      <c r="K313"/>
      <c r="L313"/>
      <c r="M313"/>
      <c r="N313"/>
      <c r="O313"/>
      <c r="P313"/>
      <c r="Q313"/>
      <c r="R313"/>
      <c r="S313"/>
      <c r="T313"/>
      <c r="U313"/>
      <c r="V313"/>
      <c r="W313"/>
      <c r="X313"/>
      <c r="Y313"/>
      <c r="Z313"/>
      <c r="AA313"/>
      <c r="AB313"/>
    </row>
    <row r="314" spans="1:28">
      <c r="A314" s="1716"/>
      <c r="B314" s="1716"/>
      <c r="C314" s="1716"/>
      <c r="D314" s="1716"/>
      <c r="E314" s="1716"/>
      <c r="F314"/>
      <c r="G314"/>
      <c r="H314"/>
      <c r="I314"/>
      <c r="J314"/>
      <c r="K314"/>
      <c r="L314"/>
      <c r="M314"/>
      <c r="N314"/>
      <c r="O314"/>
      <c r="P314"/>
      <c r="Q314"/>
      <c r="R314"/>
      <c r="S314"/>
      <c r="T314"/>
      <c r="U314"/>
      <c r="V314"/>
      <c r="W314"/>
      <c r="X314"/>
      <c r="Y314"/>
      <c r="Z314"/>
      <c r="AA314"/>
      <c r="AB314"/>
    </row>
    <row r="315" spans="1:28" ht="15" thickBot="1">
      <c r="A315" s="802"/>
      <c r="B315" s="765"/>
      <c r="C315" s="30"/>
      <c r="F315"/>
      <c r="G315"/>
      <c r="H315"/>
      <c r="I315"/>
      <c r="J315"/>
      <c r="K315"/>
      <c r="L315"/>
      <c r="M315"/>
      <c r="N315"/>
      <c r="O315"/>
      <c r="P315"/>
      <c r="Q315"/>
      <c r="R315"/>
      <c r="S315"/>
      <c r="T315"/>
      <c r="U315"/>
      <c r="V315"/>
      <c r="W315"/>
      <c r="X315"/>
      <c r="Y315"/>
      <c r="Z315"/>
      <c r="AA315"/>
      <c r="AB315"/>
    </row>
    <row r="316" spans="1:28" ht="15" thickBot="1">
      <c r="A316" s="1826" t="s">
        <v>127</v>
      </c>
      <c r="B316" s="1827"/>
      <c r="C316" s="1826" t="s">
        <v>128</v>
      </c>
      <c r="D316" s="1828"/>
      <c r="F316"/>
      <c r="G316"/>
      <c r="H316"/>
      <c r="I316"/>
      <c r="J316"/>
      <c r="K316"/>
      <c r="L316"/>
      <c r="M316"/>
      <c r="N316"/>
      <c r="O316"/>
      <c r="P316"/>
      <c r="Q316"/>
      <c r="R316"/>
      <c r="S316"/>
      <c r="T316"/>
      <c r="U316"/>
      <c r="V316"/>
      <c r="W316"/>
      <c r="X316"/>
      <c r="Y316"/>
      <c r="Z316"/>
      <c r="AA316"/>
      <c r="AB316"/>
    </row>
    <row r="317" spans="1:28">
      <c r="A317" s="713"/>
      <c r="B317" s="297"/>
      <c r="C317" s="1845" t="s">
        <v>557</v>
      </c>
      <c r="D317" s="1846"/>
      <c r="F317"/>
      <c r="G317"/>
      <c r="H317"/>
      <c r="I317"/>
      <c r="J317"/>
      <c r="K317"/>
      <c r="L317"/>
      <c r="M317"/>
      <c r="N317"/>
      <c r="O317"/>
      <c r="P317"/>
      <c r="Q317"/>
      <c r="R317"/>
      <c r="S317"/>
      <c r="T317"/>
      <c r="U317"/>
      <c r="V317"/>
      <c r="W317"/>
      <c r="X317"/>
      <c r="Y317"/>
      <c r="Z317"/>
      <c r="AA317"/>
      <c r="AB317"/>
    </row>
    <row r="318" spans="1:28" ht="18.5">
      <c r="A318" s="803" t="s">
        <v>105</v>
      </c>
      <c r="B318" s="804" t="s">
        <v>588</v>
      </c>
      <c r="C318" s="805" t="s">
        <v>638</v>
      </c>
      <c r="D318" s="753">
        <v>0</v>
      </c>
      <c r="F318"/>
      <c r="G318"/>
      <c r="H318"/>
      <c r="I318"/>
      <c r="J318"/>
      <c r="K318"/>
      <c r="L318"/>
      <c r="M318"/>
      <c r="N318"/>
      <c r="O318"/>
      <c r="P318"/>
      <c r="Q318"/>
      <c r="R318"/>
      <c r="S318"/>
      <c r="T318"/>
      <c r="U318"/>
      <c r="V318"/>
      <c r="W318"/>
      <c r="X318"/>
      <c r="Y318"/>
      <c r="Z318"/>
      <c r="AA318"/>
      <c r="AB318"/>
    </row>
    <row r="319" spans="1:28" ht="19" thickBot="1">
      <c r="A319" s="713" t="s">
        <v>590</v>
      </c>
      <c r="B319" s="770">
        <v>0</v>
      </c>
      <c r="C319" s="800" t="s">
        <v>591</v>
      </c>
      <c r="D319" s="1383">
        <f>+B319</f>
        <v>0</v>
      </c>
      <c r="F319"/>
      <c r="G319"/>
      <c r="H319"/>
      <c r="I319"/>
      <c r="J319"/>
      <c r="K319"/>
      <c r="L319"/>
      <c r="M319"/>
      <c r="N319"/>
      <c r="O319"/>
      <c r="P319"/>
      <c r="Q319"/>
      <c r="R319"/>
      <c r="S319"/>
      <c r="T319"/>
      <c r="U319"/>
      <c r="V319"/>
      <c r="W319"/>
      <c r="X319"/>
      <c r="Y319"/>
      <c r="Z319"/>
      <c r="AA319"/>
      <c r="AB319"/>
    </row>
    <row r="320" spans="1:28" ht="29">
      <c r="A320" s="713"/>
      <c r="B320" s="770"/>
      <c r="C320" s="806" t="s">
        <v>592</v>
      </c>
      <c r="D320" s="1384">
        <f>+D318+D319</f>
        <v>0</v>
      </c>
      <c r="F320"/>
      <c r="G320"/>
      <c r="H320"/>
      <c r="I320"/>
      <c r="J320"/>
      <c r="K320"/>
      <c r="L320"/>
      <c r="M320"/>
      <c r="N320"/>
      <c r="O320"/>
      <c r="P320"/>
      <c r="Q320"/>
      <c r="R320"/>
      <c r="S320"/>
      <c r="T320"/>
      <c r="U320"/>
      <c r="V320"/>
      <c r="W320"/>
      <c r="X320"/>
      <c r="Y320"/>
      <c r="Z320"/>
      <c r="AA320"/>
      <c r="AB320"/>
    </row>
    <row r="321" spans="1:28" ht="19" thickBot="1">
      <c r="A321" s="713"/>
      <c r="B321" s="770"/>
      <c r="C321" s="807" t="s">
        <v>593</v>
      </c>
      <c r="D321" s="808">
        <v>0.2</v>
      </c>
      <c r="F321"/>
      <c r="G321"/>
      <c r="H321"/>
      <c r="I321"/>
      <c r="J321"/>
      <c r="K321"/>
      <c r="L321"/>
      <c r="M321"/>
      <c r="N321"/>
      <c r="O321"/>
      <c r="P321"/>
      <c r="Q321"/>
      <c r="R321"/>
      <c r="S321"/>
      <c r="T321"/>
      <c r="U321"/>
      <c r="V321"/>
      <c r="W321"/>
      <c r="X321"/>
      <c r="Y321"/>
      <c r="Z321"/>
      <c r="AA321"/>
      <c r="AB321"/>
    </row>
    <row r="322" spans="1:28" ht="19" thickBot="1">
      <c r="A322" s="771"/>
      <c r="B322" s="772"/>
      <c r="C322" s="809" t="s">
        <v>594</v>
      </c>
      <c r="D322" s="1383">
        <f>+D320*D321</f>
        <v>0</v>
      </c>
      <c r="F322"/>
      <c r="G322"/>
      <c r="H322"/>
      <c r="I322"/>
      <c r="J322"/>
      <c r="K322"/>
      <c r="L322"/>
      <c r="M322"/>
      <c r="N322"/>
      <c r="O322"/>
      <c r="P322"/>
      <c r="Q322"/>
      <c r="R322"/>
      <c r="S322"/>
      <c r="T322"/>
      <c r="U322"/>
      <c r="V322"/>
      <c r="W322"/>
      <c r="X322"/>
      <c r="Y322"/>
      <c r="Z322"/>
      <c r="AA322"/>
      <c r="AB322"/>
    </row>
    <row r="323" spans="1:28" ht="15" thickBot="1">
      <c r="F323"/>
      <c r="G323"/>
      <c r="H323"/>
      <c r="I323"/>
      <c r="J323"/>
      <c r="K323"/>
      <c r="L323"/>
      <c r="M323"/>
      <c r="N323"/>
      <c r="O323"/>
      <c r="P323"/>
      <c r="Q323"/>
      <c r="R323"/>
      <c r="S323"/>
      <c r="T323"/>
      <c r="U323"/>
      <c r="V323"/>
      <c r="W323"/>
      <c r="X323"/>
      <c r="Y323"/>
      <c r="Z323"/>
      <c r="AA323"/>
      <c r="AB323"/>
    </row>
    <row r="324" spans="1:28" ht="19" thickBot="1">
      <c r="A324" s="775" t="s">
        <v>55</v>
      </c>
      <c r="B324" s="776"/>
      <c r="C324" s="288"/>
      <c r="D324" s="288"/>
      <c r="E324" s="288"/>
      <c r="F324"/>
      <c r="G324"/>
      <c r="H324"/>
      <c r="I324"/>
      <c r="J324"/>
      <c r="K324"/>
      <c r="L324"/>
      <c r="M324"/>
      <c r="N324"/>
      <c r="O324"/>
      <c r="P324"/>
      <c r="Q324"/>
      <c r="R324"/>
      <c r="S324"/>
      <c r="T324"/>
      <c r="U324"/>
      <c r="V324"/>
      <c r="W324"/>
      <c r="X324"/>
      <c r="Y324"/>
      <c r="Z324"/>
      <c r="AA324"/>
      <c r="AB324"/>
    </row>
    <row r="325" spans="1:28" ht="21">
      <c r="A325" s="713" t="s">
        <v>59</v>
      </c>
      <c r="B325" s="1385">
        <f>+D322</f>
        <v>0</v>
      </c>
      <c r="C325" s="288"/>
      <c r="D325" s="288"/>
      <c r="E325" s="288"/>
      <c r="F325"/>
      <c r="G325"/>
      <c r="H325"/>
      <c r="I325"/>
      <c r="J325"/>
      <c r="K325"/>
      <c r="L325"/>
      <c r="M325"/>
      <c r="N325"/>
      <c r="O325"/>
      <c r="P325"/>
      <c r="Q325"/>
      <c r="R325"/>
      <c r="S325"/>
      <c r="T325"/>
      <c r="U325"/>
      <c r="V325"/>
      <c r="W325"/>
      <c r="X325"/>
      <c r="Y325"/>
      <c r="Z325"/>
      <c r="AA325"/>
      <c r="AB325"/>
    </row>
    <row r="326" spans="1:28" ht="21.5" thickBot="1">
      <c r="A326" s="777" t="s">
        <v>60</v>
      </c>
      <c r="B326" s="781">
        <f>+B327-B325</f>
        <v>0</v>
      </c>
      <c r="C326" s="778"/>
      <c r="D326" s="288"/>
      <c r="E326" s="778"/>
      <c r="F326"/>
      <c r="G326"/>
      <c r="H326"/>
      <c r="I326"/>
      <c r="J326"/>
      <c r="K326"/>
      <c r="L326"/>
      <c r="M326"/>
      <c r="N326"/>
      <c r="O326"/>
      <c r="P326"/>
      <c r="Q326"/>
      <c r="R326"/>
      <c r="S326"/>
      <c r="T326"/>
      <c r="U326"/>
      <c r="V326"/>
      <c r="W326"/>
      <c r="X326"/>
      <c r="Y326"/>
      <c r="Z326"/>
      <c r="AA326"/>
      <c r="AB326"/>
    </row>
    <row r="327" spans="1:28" ht="29.5" thickBot="1">
      <c r="A327" s="779" t="s">
        <v>595</v>
      </c>
      <c r="B327" s="810">
        <f>+B319</f>
        <v>0</v>
      </c>
      <c r="C327" s="780"/>
      <c r="D327" s="288"/>
      <c r="E327" s="780"/>
      <c r="F327"/>
      <c r="G327"/>
      <c r="H327"/>
      <c r="I327"/>
      <c r="J327"/>
      <c r="K327"/>
      <c r="L327"/>
      <c r="M327"/>
      <c r="N327"/>
      <c r="O327"/>
      <c r="P327"/>
      <c r="Q327"/>
      <c r="R327"/>
      <c r="S327"/>
      <c r="T327"/>
      <c r="U327"/>
      <c r="V327"/>
      <c r="W327"/>
      <c r="X327"/>
      <c r="Y327"/>
      <c r="Z327"/>
      <c r="AA327"/>
      <c r="AB327"/>
    </row>
    <row r="328" spans="1:28">
      <c r="A328"/>
      <c r="B328"/>
      <c r="C328"/>
      <c r="D328"/>
      <c r="E328"/>
      <c r="F328"/>
      <c r="G328"/>
      <c r="H328"/>
      <c r="I328"/>
      <c r="J328"/>
      <c r="K328"/>
      <c r="L328"/>
      <c r="M328"/>
      <c r="N328"/>
      <c r="O328"/>
      <c r="P328"/>
      <c r="Q328"/>
      <c r="R328"/>
      <c r="S328"/>
      <c r="T328"/>
      <c r="U328"/>
      <c r="V328"/>
      <c r="W328"/>
      <c r="X328"/>
      <c r="Y328"/>
      <c r="Z328"/>
      <c r="AA328"/>
      <c r="AB328"/>
    </row>
    <row r="329" spans="1:28">
      <c r="A329"/>
      <c r="B329"/>
      <c r="C329"/>
      <c r="D329"/>
      <c r="E329"/>
      <c r="F329"/>
      <c r="G329"/>
      <c r="H329"/>
      <c r="I329"/>
      <c r="J329"/>
      <c r="K329"/>
      <c r="L329"/>
      <c r="M329"/>
      <c r="N329"/>
      <c r="O329"/>
      <c r="P329"/>
      <c r="Q329"/>
      <c r="R329"/>
      <c r="S329"/>
      <c r="T329"/>
      <c r="U329"/>
      <c r="V329"/>
      <c r="W329"/>
      <c r="X329"/>
      <c r="Y329"/>
      <c r="Z329"/>
      <c r="AA329"/>
      <c r="AB329"/>
    </row>
    <row r="330" spans="1:28">
      <c r="A330"/>
      <c r="B330"/>
      <c r="C330"/>
      <c r="D330"/>
      <c r="E330"/>
      <c r="F330"/>
      <c r="G330"/>
      <c r="H330"/>
      <c r="I330"/>
      <c r="J330"/>
      <c r="K330"/>
      <c r="L330"/>
      <c r="M330"/>
      <c r="N330"/>
      <c r="O330"/>
      <c r="P330"/>
      <c r="Q330"/>
      <c r="R330"/>
      <c r="S330"/>
      <c r="T330"/>
      <c r="U330"/>
      <c r="V330"/>
      <c r="W330"/>
      <c r="X330"/>
      <c r="Y330"/>
      <c r="Z330"/>
      <c r="AA330"/>
      <c r="AB330"/>
    </row>
    <row r="331" spans="1:28">
      <c r="A331" s="1849" t="s">
        <v>939</v>
      </c>
      <c r="B331" s="1849"/>
      <c r="C331" s="30" t="s">
        <v>940</v>
      </c>
    </row>
    <row r="332" spans="1:28" s="644" customFormat="1">
      <c r="A332" s="1849"/>
      <c r="B332" s="1849"/>
      <c r="C332" s="30" t="s">
        <v>644</v>
      </c>
    </row>
    <row r="333" spans="1:28" ht="15" thickBot="1">
      <c r="A333" s="802"/>
      <c r="B333" s="765"/>
      <c r="C333" s="30"/>
    </row>
    <row r="334" spans="1:28" ht="15" thickBot="1">
      <c r="A334" s="1826" t="s">
        <v>127</v>
      </c>
      <c r="B334" s="1827"/>
      <c r="C334" s="1826" t="s">
        <v>128</v>
      </c>
      <c r="D334" s="1828"/>
    </row>
    <row r="335" spans="1:28">
      <c r="A335" s="713"/>
      <c r="B335" s="297"/>
      <c r="C335" s="1845" t="s">
        <v>557</v>
      </c>
      <c r="D335" s="1846"/>
    </row>
    <row r="336" spans="1:28" ht="18.5">
      <c r="A336" s="803" t="s">
        <v>105</v>
      </c>
      <c r="B336" s="804" t="s">
        <v>588</v>
      </c>
      <c r="C336" s="805" t="s">
        <v>941</v>
      </c>
      <c r="D336" s="1088"/>
    </row>
    <row r="337" spans="1:28" ht="19" thickBot="1">
      <c r="A337" s="713"/>
      <c r="B337" s="770"/>
      <c r="C337" s="800" t="s">
        <v>942</v>
      </c>
      <c r="D337" s="1089"/>
    </row>
    <row r="338" spans="1:28" ht="29">
      <c r="A338" s="713"/>
      <c r="B338" s="770"/>
      <c r="C338" s="806" t="s">
        <v>943</v>
      </c>
      <c r="D338" s="1090"/>
    </row>
    <row r="339" spans="1:28" ht="18.5">
      <c r="A339" s="713"/>
      <c r="B339" s="770"/>
      <c r="C339" s="807" t="s">
        <v>944</v>
      </c>
      <c r="D339" s="1091">
        <v>0.05</v>
      </c>
    </row>
    <row r="340" spans="1:28" ht="19" thickBot="1">
      <c r="A340" s="771"/>
      <c r="B340" s="772"/>
      <c r="C340" s="809" t="s">
        <v>945</v>
      </c>
      <c r="D340" s="1089">
        <f>+D338*D339</f>
        <v>0</v>
      </c>
    </row>
    <row r="343" spans="1:28">
      <c r="C343" s="248"/>
      <c r="D343" s="288"/>
      <c r="E343" s="773" t="s">
        <v>558</v>
      </c>
      <c r="F343" s="288"/>
      <c r="G343" s="288"/>
    </row>
    <row r="344" spans="1:28" ht="15" thickBot="1">
      <c r="C344" s="774" t="s">
        <v>60</v>
      </c>
      <c r="D344" s="288"/>
      <c r="E344" s="774" t="s">
        <v>559</v>
      </c>
      <c r="F344" s="288"/>
      <c r="G344" s="288"/>
    </row>
    <row r="345" spans="1:28" ht="19" thickBot="1">
      <c r="A345" s="775" t="s">
        <v>55</v>
      </c>
      <c r="B345" s="776"/>
      <c r="C345" s="288" t="s">
        <v>560</v>
      </c>
      <c r="D345" s="288"/>
      <c r="E345" s="288" t="s">
        <v>560</v>
      </c>
      <c r="F345" s="288"/>
      <c r="G345" s="288"/>
    </row>
    <row r="346" spans="1:28" ht="21">
      <c r="A346" s="713" t="s">
        <v>59</v>
      </c>
      <c r="B346" s="1092"/>
      <c r="C346" s="288"/>
      <c r="D346" s="288"/>
      <c r="E346" s="288"/>
      <c r="F346" s="288"/>
      <c r="G346" s="288"/>
    </row>
    <row r="347" spans="1:28" ht="21.5" thickBot="1">
      <c r="A347" s="777" t="s">
        <v>60</v>
      </c>
      <c r="B347" s="1093"/>
      <c r="C347" s="778">
        <f>+B347</f>
        <v>0</v>
      </c>
      <c r="D347" s="288"/>
      <c r="E347" s="778" t="e">
        <f>+#REF!</f>
        <v>#REF!</v>
      </c>
      <c r="F347" s="288"/>
      <c r="G347" s="288"/>
    </row>
    <row r="348" spans="1:28" ht="29.5" thickBot="1">
      <c r="A348" s="779" t="s">
        <v>946</v>
      </c>
      <c r="B348" s="810">
        <f>+B337</f>
        <v>0</v>
      </c>
      <c r="C348" s="780">
        <f>+B340</f>
        <v>0</v>
      </c>
      <c r="D348" s="288"/>
      <c r="E348" s="780">
        <f>+C348</f>
        <v>0</v>
      </c>
      <c r="F348" s="288"/>
      <c r="G348" s="288"/>
    </row>
    <row r="349" spans="1:28">
      <c r="A349"/>
      <c r="B349"/>
      <c r="C349"/>
      <c r="D349"/>
      <c r="E349"/>
      <c r="F349"/>
      <c r="G349"/>
      <c r="H349"/>
      <c r="I349"/>
      <c r="J349"/>
      <c r="K349"/>
      <c r="L349"/>
      <c r="M349"/>
      <c r="N349"/>
      <c r="O349"/>
      <c r="P349"/>
      <c r="Q349"/>
      <c r="R349"/>
      <c r="S349"/>
      <c r="T349"/>
      <c r="U349"/>
      <c r="V349"/>
      <c r="W349"/>
      <c r="X349"/>
      <c r="Y349"/>
      <c r="Z349"/>
      <c r="AA349"/>
      <c r="AB349"/>
    </row>
    <row r="350" spans="1:28">
      <c r="A350"/>
      <c r="B350"/>
      <c r="C350"/>
      <c r="D350"/>
      <c r="E350"/>
      <c r="F350"/>
      <c r="G350"/>
      <c r="H350"/>
      <c r="I350"/>
      <c r="J350"/>
      <c r="K350"/>
      <c r="L350"/>
      <c r="M350"/>
      <c r="N350"/>
      <c r="O350"/>
      <c r="P350"/>
      <c r="Q350"/>
      <c r="R350"/>
      <c r="S350"/>
      <c r="T350"/>
      <c r="U350"/>
      <c r="V350"/>
      <c r="W350"/>
      <c r="X350"/>
      <c r="Y350"/>
      <c r="Z350"/>
      <c r="AA350"/>
      <c r="AB350"/>
    </row>
    <row r="351" spans="1:28">
      <c r="A351" s="1849" t="s">
        <v>947</v>
      </c>
      <c r="B351" s="1849"/>
      <c r="C351" s="30" t="s">
        <v>948</v>
      </c>
      <c r="E351"/>
      <c r="F351"/>
      <c r="G351"/>
      <c r="H351"/>
      <c r="I351"/>
      <c r="J351"/>
      <c r="K351"/>
      <c r="L351"/>
      <c r="M351"/>
      <c r="N351"/>
      <c r="O351"/>
      <c r="P351"/>
      <c r="Q351"/>
      <c r="R351"/>
      <c r="S351"/>
      <c r="T351"/>
      <c r="U351"/>
      <c r="V351"/>
      <c r="W351"/>
      <c r="X351"/>
      <c r="Y351"/>
      <c r="Z351"/>
      <c r="AA351"/>
      <c r="AB351"/>
    </row>
    <row r="352" spans="1:28">
      <c r="A352" s="1849"/>
      <c r="B352" s="1849"/>
      <c r="C352" s="30"/>
      <c r="D352" s="644"/>
      <c r="E352"/>
      <c r="F352"/>
      <c r="G352"/>
      <c r="H352"/>
      <c r="I352"/>
      <c r="J352"/>
      <c r="K352"/>
      <c r="L352"/>
      <c r="M352"/>
      <c r="N352"/>
      <c r="O352"/>
      <c r="P352"/>
      <c r="Q352"/>
      <c r="R352"/>
      <c r="S352"/>
      <c r="T352"/>
      <c r="U352"/>
      <c r="V352"/>
      <c r="W352"/>
      <c r="X352"/>
      <c r="Y352"/>
      <c r="Z352"/>
      <c r="AA352"/>
      <c r="AB352"/>
    </row>
    <row r="353" spans="1:28" ht="15" thickBot="1">
      <c r="A353" s="802"/>
      <c r="B353" s="765"/>
      <c r="C353" s="30"/>
      <c r="E353"/>
      <c r="F353"/>
      <c r="G353"/>
      <c r="H353"/>
      <c r="I353"/>
      <c r="J353"/>
      <c r="K353"/>
      <c r="L353"/>
      <c r="M353"/>
      <c r="N353"/>
      <c r="O353"/>
      <c r="P353"/>
      <c r="Q353"/>
      <c r="R353"/>
      <c r="S353"/>
      <c r="T353"/>
      <c r="U353"/>
      <c r="V353"/>
      <c r="W353"/>
      <c r="X353"/>
      <c r="Y353"/>
      <c r="Z353"/>
      <c r="AA353"/>
      <c r="AB353"/>
    </row>
    <row r="354" spans="1:28" ht="15" thickBot="1">
      <c r="A354" s="1826" t="s">
        <v>127</v>
      </c>
      <c r="B354" s="1827"/>
      <c r="C354" s="1826" t="s">
        <v>128</v>
      </c>
      <c r="D354" s="1828"/>
      <c r="E354"/>
      <c r="F354"/>
      <c r="G354"/>
      <c r="H354"/>
      <c r="I354"/>
      <c r="J354"/>
      <c r="K354"/>
      <c r="L354"/>
      <c r="M354"/>
      <c r="N354"/>
      <c r="O354"/>
      <c r="P354"/>
      <c r="Q354"/>
      <c r="R354"/>
      <c r="S354"/>
      <c r="T354"/>
      <c r="U354"/>
      <c r="V354"/>
      <c r="W354"/>
      <c r="X354"/>
      <c r="Y354"/>
      <c r="Z354"/>
      <c r="AA354"/>
      <c r="AB354"/>
    </row>
    <row r="355" spans="1:28">
      <c r="A355" s="713"/>
      <c r="B355" s="297"/>
      <c r="C355" s="1845" t="s">
        <v>557</v>
      </c>
      <c r="D355" s="1846"/>
      <c r="E355"/>
      <c r="F355"/>
      <c r="G355"/>
      <c r="H355"/>
      <c r="I355"/>
      <c r="J355"/>
      <c r="K355"/>
      <c r="L355"/>
      <c r="M355"/>
      <c r="N355"/>
      <c r="O355"/>
      <c r="P355"/>
      <c r="Q355"/>
      <c r="R355"/>
      <c r="S355"/>
      <c r="T355"/>
      <c r="U355"/>
      <c r="V355"/>
      <c r="W355"/>
      <c r="X355"/>
      <c r="Y355"/>
      <c r="Z355"/>
      <c r="AA355"/>
      <c r="AB355"/>
    </row>
    <row r="356" spans="1:28" ht="18.5">
      <c r="A356" s="803" t="s">
        <v>105</v>
      </c>
      <c r="B356" s="804" t="s">
        <v>588</v>
      </c>
      <c r="C356" s="805" t="s">
        <v>941</v>
      </c>
      <c r="D356" s="1088"/>
      <c r="E356"/>
      <c r="F356"/>
      <c r="G356"/>
      <c r="H356"/>
      <c r="I356"/>
      <c r="J356"/>
      <c r="K356"/>
      <c r="L356"/>
      <c r="M356"/>
      <c r="N356"/>
      <c r="O356"/>
      <c r="P356"/>
      <c r="Q356"/>
      <c r="R356"/>
      <c r="S356"/>
      <c r="T356"/>
      <c r="U356"/>
      <c r="V356"/>
      <c r="W356"/>
      <c r="X356"/>
      <c r="Y356"/>
      <c r="Z356"/>
      <c r="AA356"/>
      <c r="AB356"/>
    </row>
    <row r="357" spans="1:28" ht="19" thickBot="1">
      <c r="A357" s="713"/>
      <c r="B357" s="770"/>
      <c r="C357" s="800" t="s">
        <v>949</v>
      </c>
      <c r="D357" s="1089"/>
      <c r="E357"/>
      <c r="F357"/>
      <c r="G357"/>
      <c r="H357"/>
      <c r="I357"/>
      <c r="J357"/>
      <c r="K357"/>
      <c r="L357"/>
      <c r="M357"/>
      <c r="N357"/>
      <c r="O357"/>
      <c r="P357"/>
      <c r="Q357"/>
      <c r="R357"/>
      <c r="S357"/>
      <c r="T357"/>
      <c r="U357"/>
      <c r="V357"/>
      <c r="W357"/>
      <c r="X357"/>
      <c r="Y357"/>
      <c r="Z357"/>
      <c r="AA357"/>
      <c r="AB357"/>
    </row>
    <row r="358" spans="1:28" ht="29">
      <c r="A358" s="713"/>
      <c r="B358" s="770"/>
      <c r="C358" s="806" t="s">
        <v>943</v>
      </c>
      <c r="D358" s="1090"/>
      <c r="E358"/>
      <c r="F358"/>
      <c r="G358"/>
      <c r="H358"/>
      <c r="I358"/>
      <c r="J358"/>
      <c r="K358"/>
      <c r="L358"/>
      <c r="M358"/>
      <c r="N358"/>
      <c r="O358"/>
      <c r="P358"/>
      <c r="Q358"/>
      <c r="R358"/>
      <c r="S358"/>
      <c r="T358"/>
      <c r="U358"/>
      <c r="V358"/>
      <c r="W358"/>
      <c r="X358"/>
      <c r="Y358"/>
      <c r="Z358"/>
      <c r="AA358"/>
      <c r="AB358"/>
    </row>
    <row r="359" spans="1:28" ht="18.5">
      <c r="A359" s="713"/>
      <c r="B359" s="770"/>
      <c r="C359" s="807" t="s">
        <v>944</v>
      </c>
      <c r="D359" s="1091">
        <v>0.05</v>
      </c>
      <c r="E359"/>
      <c r="F359"/>
      <c r="G359"/>
      <c r="H359"/>
      <c r="I359"/>
      <c r="J359"/>
      <c r="K359"/>
      <c r="L359"/>
      <c r="M359"/>
      <c r="N359"/>
      <c r="O359"/>
      <c r="P359"/>
      <c r="Q359"/>
      <c r="R359"/>
      <c r="S359"/>
      <c r="T359"/>
      <c r="U359"/>
      <c r="V359"/>
      <c r="W359"/>
      <c r="X359"/>
      <c r="Y359"/>
      <c r="Z359"/>
      <c r="AA359"/>
      <c r="AB359"/>
    </row>
    <row r="360" spans="1:28" ht="19" thickBot="1">
      <c r="A360" s="771"/>
      <c r="B360" s="772"/>
      <c r="C360" s="809" t="s">
        <v>950</v>
      </c>
      <c r="D360" s="1089">
        <f>+D358*D359</f>
        <v>0</v>
      </c>
      <c r="E360"/>
      <c r="F360"/>
      <c r="G360"/>
      <c r="H360"/>
      <c r="I360"/>
      <c r="J360"/>
      <c r="K360"/>
      <c r="L360"/>
      <c r="M360"/>
      <c r="N360"/>
      <c r="O360"/>
      <c r="P360"/>
      <c r="Q360"/>
      <c r="R360"/>
      <c r="S360"/>
      <c r="T360"/>
      <c r="U360"/>
      <c r="V360"/>
      <c r="W360"/>
      <c r="X360"/>
      <c r="Y360"/>
      <c r="Z360"/>
      <c r="AA360"/>
      <c r="AB360"/>
    </row>
    <row r="361" spans="1:28">
      <c r="E361"/>
      <c r="F361"/>
      <c r="G361"/>
      <c r="H361"/>
      <c r="I361"/>
      <c r="J361"/>
      <c r="K361"/>
      <c r="L361"/>
      <c r="M361"/>
      <c r="N361"/>
      <c r="O361"/>
      <c r="P361"/>
      <c r="Q361"/>
      <c r="R361"/>
      <c r="S361"/>
      <c r="T361"/>
      <c r="U361"/>
      <c r="V361"/>
      <c r="W361"/>
      <c r="X361"/>
      <c r="Y361"/>
      <c r="Z361"/>
      <c r="AA361"/>
      <c r="AB361"/>
    </row>
    <row r="362" spans="1:28">
      <c r="E362"/>
      <c r="F362"/>
      <c r="G362"/>
      <c r="H362"/>
      <c r="I362"/>
      <c r="J362"/>
      <c r="K362"/>
      <c r="L362"/>
      <c r="M362"/>
      <c r="N362"/>
      <c r="O362"/>
      <c r="P362"/>
      <c r="Q362"/>
      <c r="R362"/>
      <c r="S362"/>
      <c r="T362"/>
      <c r="U362"/>
      <c r="V362"/>
      <c r="W362"/>
      <c r="X362"/>
      <c r="Y362"/>
      <c r="Z362"/>
      <c r="AA362"/>
      <c r="AB362"/>
    </row>
    <row r="363" spans="1:28">
      <c r="C363" s="248"/>
      <c r="D363" s="288"/>
      <c r="E363"/>
      <c r="F363"/>
      <c r="G363"/>
      <c r="H363"/>
      <c r="I363"/>
      <c r="J363"/>
      <c r="K363"/>
      <c r="L363"/>
      <c r="M363"/>
      <c r="N363"/>
      <c r="O363"/>
      <c r="P363"/>
      <c r="Q363"/>
      <c r="R363"/>
      <c r="S363"/>
      <c r="T363"/>
      <c r="U363"/>
      <c r="V363"/>
      <c r="W363"/>
      <c r="X363"/>
      <c r="Y363"/>
      <c r="Z363"/>
      <c r="AA363"/>
      <c r="AB363"/>
    </row>
    <row r="364" spans="1:28" ht="15" thickBot="1">
      <c r="C364" s="774" t="s">
        <v>60</v>
      </c>
      <c r="D364" s="288"/>
      <c r="E364"/>
      <c r="F364"/>
      <c r="G364"/>
      <c r="H364"/>
      <c r="I364"/>
      <c r="J364"/>
      <c r="K364"/>
      <c r="L364"/>
      <c r="M364"/>
      <c r="N364"/>
      <c r="O364"/>
      <c r="P364"/>
      <c r="Q364"/>
      <c r="R364"/>
      <c r="S364"/>
      <c r="T364"/>
      <c r="U364"/>
      <c r="V364"/>
      <c r="W364"/>
      <c r="X364"/>
      <c r="Y364"/>
      <c r="Z364"/>
      <c r="AA364"/>
      <c r="AB364"/>
    </row>
    <row r="365" spans="1:28" ht="19" thickBot="1">
      <c r="A365" s="775" t="s">
        <v>55</v>
      </c>
      <c r="B365" s="776"/>
      <c r="C365" s="288" t="s">
        <v>560</v>
      </c>
      <c r="D365" s="288"/>
      <c r="E365"/>
      <c r="F365"/>
      <c r="G365"/>
      <c r="H365"/>
      <c r="I365"/>
      <c r="J365"/>
      <c r="K365"/>
      <c r="L365"/>
      <c r="M365"/>
      <c r="N365"/>
      <c r="O365"/>
      <c r="P365"/>
      <c r="Q365"/>
      <c r="R365"/>
      <c r="S365"/>
      <c r="T365"/>
      <c r="U365"/>
      <c r="V365"/>
      <c r="W365"/>
      <c r="X365"/>
      <c r="Y365"/>
      <c r="Z365"/>
      <c r="AA365"/>
      <c r="AB365"/>
    </row>
    <row r="366" spans="1:28" ht="21">
      <c r="A366" s="713" t="s">
        <v>59</v>
      </c>
      <c r="B366" s="1092"/>
      <c r="C366" s="288"/>
      <c r="D366" s="288"/>
      <c r="E366"/>
      <c r="F366"/>
      <c r="G366"/>
      <c r="H366"/>
      <c r="I366"/>
      <c r="J366"/>
      <c r="K366"/>
      <c r="L366"/>
      <c r="M366"/>
      <c r="N366"/>
      <c r="O366"/>
      <c r="P366"/>
      <c r="Q366"/>
      <c r="R366"/>
      <c r="S366"/>
      <c r="T366"/>
      <c r="U366"/>
      <c r="V366"/>
      <c r="W366"/>
      <c r="X366"/>
      <c r="Y366"/>
      <c r="Z366"/>
      <c r="AA366"/>
      <c r="AB366"/>
    </row>
    <row r="367" spans="1:28" ht="21.5" thickBot="1">
      <c r="A367" s="777" t="s">
        <v>60</v>
      </c>
      <c r="B367" s="1093"/>
      <c r="C367" s="778">
        <f>+B367</f>
        <v>0</v>
      </c>
      <c r="D367" s="288"/>
      <c r="E367"/>
      <c r="F367"/>
      <c r="G367"/>
      <c r="H367"/>
      <c r="I367"/>
      <c r="J367"/>
      <c r="K367"/>
      <c r="L367"/>
      <c r="M367"/>
      <c r="N367"/>
      <c r="O367"/>
      <c r="P367"/>
      <c r="Q367"/>
      <c r="R367"/>
      <c r="S367"/>
      <c r="T367"/>
      <c r="U367"/>
      <c r="V367"/>
      <c r="W367"/>
      <c r="X367"/>
      <c r="Y367"/>
      <c r="Z367"/>
      <c r="AA367"/>
      <c r="AB367"/>
    </row>
    <row r="368" spans="1:28" ht="29.5" thickBot="1">
      <c r="A368" s="779" t="s">
        <v>951</v>
      </c>
      <c r="B368" s="810">
        <f>+B357</f>
        <v>0</v>
      </c>
      <c r="C368" s="780">
        <f>+B360</f>
        <v>0</v>
      </c>
      <c r="D368" s="288"/>
      <c r="E368"/>
      <c r="F368"/>
      <c r="G368"/>
      <c r="H368"/>
      <c r="I368"/>
      <c r="J368"/>
      <c r="K368"/>
      <c r="L368"/>
      <c r="M368"/>
      <c r="N368"/>
      <c r="O368"/>
      <c r="P368"/>
      <c r="Q368"/>
      <c r="R368"/>
      <c r="S368"/>
      <c r="T368"/>
      <c r="U368"/>
      <c r="V368"/>
      <c r="W368"/>
      <c r="X368"/>
      <c r="Y368"/>
      <c r="Z368"/>
      <c r="AA368"/>
      <c r="AB368"/>
    </row>
    <row r="369" spans="1:28">
      <c r="A369"/>
      <c r="B369"/>
      <c r="C369"/>
      <c r="D369"/>
      <c r="E369"/>
      <c r="F369"/>
      <c r="G369"/>
      <c r="H369"/>
      <c r="I369"/>
      <c r="J369"/>
      <c r="K369"/>
      <c r="L369"/>
      <c r="M369"/>
      <c r="N369"/>
      <c r="O369"/>
      <c r="P369"/>
      <c r="Q369"/>
      <c r="R369"/>
      <c r="S369"/>
      <c r="T369"/>
      <c r="U369"/>
      <c r="V369"/>
      <c r="W369"/>
      <c r="X369"/>
      <c r="Y369"/>
      <c r="Z369"/>
      <c r="AA369"/>
      <c r="AB369"/>
    </row>
    <row r="370" spans="1:28">
      <c r="A370"/>
      <c r="B370"/>
      <c r="C370"/>
      <c r="D370"/>
      <c r="E370"/>
      <c r="F370"/>
      <c r="G370"/>
      <c r="H370"/>
      <c r="I370"/>
      <c r="J370"/>
      <c r="K370"/>
      <c r="L370"/>
      <c r="M370"/>
      <c r="N370"/>
      <c r="O370"/>
      <c r="P370"/>
      <c r="Q370"/>
      <c r="R370"/>
      <c r="S370"/>
      <c r="T370"/>
      <c r="U370"/>
      <c r="V370"/>
      <c r="W370"/>
      <c r="X370"/>
      <c r="Y370"/>
      <c r="Z370"/>
      <c r="AA370"/>
      <c r="AB370"/>
    </row>
    <row r="371" spans="1:28" ht="20">
      <c r="B371" s="1085" t="s">
        <v>938</v>
      </c>
      <c r="C371" s="1086"/>
      <c r="D371" s="1087"/>
      <c r="E371"/>
      <c r="F371"/>
      <c r="G371"/>
      <c r="H371"/>
      <c r="I371"/>
      <c r="J371"/>
      <c r="K371"/>
      <c r="L371"/>
      <c r="M371"/>
      <c r="N371"/>
      <c r="O371"/>
      <c r="P371"/>
      <c r="Q371"/>
      <c r="R371"/>
      <c r="S371"/>
      <c r="T371"/>
      <c r="U371"/>
      <c r="V371"/>
      <c r="W371"/>
      <c r="X371"/>
      <c r="Y371"/>
      <c r="Z371"/>
      <c r="AA371"/>
      <c r="AB371"/>
    </row>
    <row r="372" spans="1:28">
      <c r="C372" s="780"/>
      <c r="E372"/>
      <c r="F372"/>
      <c r="G372"/>
      <c r="H372"/>
      <c r="I372"/>
      <c r="J372"/>
      <c r="K372"/>
      <c r="L372"/>
      <c r="M372"/>
      <c r="N372"/>
      <c r="O372"/>
      <c r="P372"/>
      <c r="Q372"/>
      <c r="R372"/>
      <c r="S372"/>
      <c r="T372"/>
      <c r="U372"/>
      <c r="V372"/>
      <c r="W372"/>
      <c r="X372"/>
      <c r="Y372"/>
      <c r="Z372"/>
      <c r="AA372"/>
      <c r="AB372"/>
    </row>
    <row r="373" spans="1:28" ht="17.5">
      <c r="B373" s="1094" t="s">
        <v>963</v>
      </c>
      <c r="C373" s="780"/>
      <c r="E373"/>
      <c r="F373" s="1098">
        <f>+C300</f>
        <v>-385568.54798559676</v>
      </c>
      <c r="G373"/>
      <c r="H373"/>
      <c r="I373"/>
      <c r="J373"/>
      <c r="K373"/>
      <c r="L373"/>
      <c r="M373"/>
      <c r="N373"/>
      <c r="O373"/>
      <c r="P373"/>
      <c r="Q373"/>
      <c r="R373"/>
      <c r="S373"/>
      <c r="T373"/>
      <c r="U373"/>
      <c r="V373"/>
      <c r="W373"/>
      <c r="X373"/>
      <c r="Y373"/>
      <c r="Z373"/>
      <c r="AA373"/>
      <c r="AB373"/>
    </row>
    <row r="374" spans="1:28" s="644" customFormat="1" ht="17.5">
      <c r="A374" s="644">
        <v>4</v>
      </c>
      <c r="B374" s="1094" t="s">
        <v>952</v>
      </c>
      <c r="C374" s="1095"/>
      <c r="E374" s="195"/>
      <c r="F374" s="1098">
        <v>0</v>
      </c>
      <c r="G374" s="195"/>
      <c r="H374" s="195"/>
      <c r="I374" s="195"/>
      <c r="J374" s="195"/>
      <c r="K374" s="195"/>
      <c r="L374" s="195"/>
      <c r="M374" s="195"/>
      <c r="N374" s="195"/>
      <c r="O374" s="195"/>
      <c r="P374" s="195"/>
      <c r="Q374" s="195"/>
      <c r="R374" s="195"/>
      <c r="S374" s="195"/>
      <c r="T374" s="195"/>
      <c r="U374" s="195"/>
      <c r="V374" s="195"/>
      <c r="W374" s="195"/>
      <c r="X374" s="195"/>
      <c r="Y374" s="195"/>
      <c r="Z374" s="195"/>
      <c r="AA374" s="195"/>
      <c r="AB374" s="195"/>
    </row>
    <row r="375" spans="1:28" s="644" customFormat="1" ht="17.5">
      <c r="A375" s="644">
        <v>10</v>
      </c>
      <c r="B375" s="1094" t="s">
        <v>953</v>
      </c>
      <c r="C375" s="1095"/>
      <c r="E375" s="195"/>
      <c r="F375" s="1098">
        <v>0</v>
      </c>
      <c r="G375" s="195"/>
      <c r="H375" s="195"/>
      <c r="I375" s="195"/>
      <c r="J375" s="195"/>
      <c r="K375" s="195"/>
      <c r="L375" s="195"/>
      <c r="M375" s="195"/>
      <c r="N375" s="195"/>
      <c r="O375" s="195"/>
      <c r="P375" s="195"/>
      <c r="Q375" s="195"/>
      <c r="R375" s="195"/>
      <c r="S375" s="195"/>
      <c r="T375" s="195"/>
      <c r="U375" s="195"/>
      <c r="V375" s="195"/>
      <c r="W375" s="195"/>
      <c r="X375" s="195"/>
      <c r="Y375" s="195"/>
      <c r="Z375" s="195"/>
      <c r="AA375" s="195"/>
      <c r="AB375" s="195"/>
    </row>
    <row r="376" spans="1:28" s="644" customFormat="1" ht="17.5">
      <c r="A376" s="644">
        <v>12</v>
      </c>
      <c r="B376" s="1094" t="s">
        <v>954</v>
      </c>
      <c r="C376" s="1095"/>
      <c r="E376" s="195"/>
      <c r="F376" s="1386">
        <f>+B326</f>
        <v>0</v>
      </c>
      <c r="G376" s="195"/>
      <c r="H376" s="195"/>
      <c r="I376" s="195"/>
      <c r="J376" s="195"/>
      <c r="K376" s="195"/>
      <c r="L376" s="195"/>
      <c r="M376" s="195"/>
      <c r="N376" s="195"/>
      <c r="O376" s="195"/>
      <c r="P376" s="195"/>
      <c r="Q376" s="195"/>
      <c r="R376" s="195"/>
      <c r="S376" s="195"/>
      <c r="T376" s="195"/>
      <c r="U376" s="195"/>
      <c r="V376" s="195"/>
      <c r="W376" s="195"/>
      <c r="X376" s="195"/>
      <c r="Y376" s="195"/>
      <c r="Z376" s="195"/>
      <c r="AA376" s="195"/>
      <c r="AB376" s="195"/>
    </row>
    <row r="377" spans="1:28" ht="17.5">
      <c r="A377" s="644"/>
      <c r="B377" s="1096" t="s">
        <v>955</v>
      </c>
      <c r="C377" s="1097"/>
      <c r="E377"/>
      <c r="F377" s="1098">
        <f>+F373+F374+F375+F376</f>
        <v>-385568.54798559676</v>
      </c>
      <c r="G377"/>
      <c r="H377"/>
      <c r="I377"/>
      <c r="J377"/>
      <c r="K377"/>
      <c r="L377"/>
      <c r="M377"/>
      <c r="N377"/>
      <c r="O377"/>
      <c r="P377"/>
      <c r="Q377"/>
      <c r="R377"/>
      <c r="S377"/>
      <c r="T377"/>
      <c r="U377"/>
      <c r="V377"/>
      <c r="W377"/>
      <c r="X377"/>
      <c r="Y377"/>
      <c r="Z377"/>
      <c r="AA377"/>
      <c r="AB377"/>
    </row>
    <row r="378" spans="1:28" ht="17.5">
      <c r="A378" s="644"/>
      <c r="B378" s="1096" t="s">
        <v>965</v>
      </c>
      <c r="C378" s="1098"/>
      <c r="E378"/>
      <c r="F378" s="1386">
        <f>+F379-F377</f>
        <v>1874898.1779855967</v>
      </c>
      <c r="G378"/>
      <c r="H378"/>
      <c r="I378"/>
      <c r="J378"/>
      <c r="K378"/>
      <c r="L378"/>
      <c r="M378"/>
      <c r="N378"/>
      <c r="O378"/>
      <c r="P378"/>
      <c r="Q378"/>
      <c r="R378"/>
      <c r="S378"/>
      <c r="T378"/>
      <c r="U378"/>
      <c r="V378"/>
      <c r="W378"/>
      <c r="X378"/>
      <c r="Y378"/>
      <c r="Z378"/>
      <c r="AA378"/>
      <c r="AB378"/>
    </row>
    <row r="379" spans="1:28" ht="17.5">
      <c r="A379" s="644"/>
      <c r="B379" s="1096" t="s">
        <v>962</v>
      </c>
      <c r="E379"/>
      <c r="F379" s="1098">
        <f>+C302</f>
        <v>1489329.63</v>
      </c>
      <c r="G379"/>
      <c r="H379"/>
      <c r="I379"/>
      <c r="J379"/>
      <c r="K379"/>
      <c r="L379"/>
      <c r="M379"/>
      <c r="N379"/>
      <c r="O379"/>
      <c r="P379"/>
      <c r="Q379"/>
      <c r="R379"/>
      <c r="S379"/>
      <c r="T379"/>
      <c r="U379"/>
      <c r="V379"/>
      <c r="W379"/>
      <c r="X379"/>
      <c r="Y379"/>
      <c r="Z379"/>
      <c r="AA379"/>
      <c r="AB379"/>
    </row>
    <row r="380" spans="1:28">
      <c r="A380"/>
      <c r="B380"/>
      <c r="C380"/>
      <c r="D380"/>
      <c r="E380"/>
      <c r="F380"/>
      <c r="G380"/>
      <c r="H380"/>
      <c r="I380"/>
      <c r="J380"/>
      <c r="K380"/>
      <c r="L380"/>
      <c r="M380"/>
      <c r="N380"/>
      <c r="O380"/>
      <c r="P380"/>
      <c r="Q380"/>
      <c r="R380"/>
      <c r="S380"/>
      <c r="T380"/>
      <c r="U380"/>
      <c r="V380"/>
      <c r="W380"/>
      <c r="X380"/>
      <c r="Y380"/>
      <c r="Z380"/>
      <c r="AA380"/>
      <c r="AB380"/>
    </row>
    <row r="381" spans="1:28" ht="17.5">
      <c r="A381"/>
      <c r="B381" s="1096" t="s">
        <v>956</v>
      </c>
      <c r="C381"/>
      <c r="D381"/>
      <c r="E381"/>
      <c r="F381" s="1098">
        <f>+F377-F382</f>
        <v>-385568.54798559676</v>
      </c>
      <c r="G381"/>
      <c r="H381"/>
      <c r="I381"/>
      <c r="J381"/>
      <c r="K381"/>
      <c r="L381"/>
      <c r="M381"/>
      <c r="N381"/>
      <c r="O381"/>
      <c r="P381"/>
      <c r="Q381"/>
      <c r="R381"/>
      <c r="S381"/>
      <c r="T381"/>
      <c r="U381"/>
      <c r="V381"/>
      <c r="W381"/>
      <c r="X381"/>
      <c r="Y381"/>
      <c r="Z381"/>
      <c r="AA381"/>
      <c r="AB381"/>
    </row>
    <row r="382" spans="1:28" ht="17.5">
      <c r="A382"/>
      <c r="B382" s="1096" t="s">
        <v>957</v>
      </c>
      <c r="C382"/>
      <c r="D382"/>
      <c r="E382"/>
      <c r="F382" s="1098">
        <f>+C290</f>
        <v>0</v>
      </c>
      <c r="G382"/>
      <c r="H382"/>
      <c r="I382"/>
      <c r="J382"/>
      <c r="K382"/>
      <c r="L382"/>
      <c r="M382"/>
      <c r="N382"/>
      <c r="O382"/>
      <c r="P382"/>
      <c r="Q382"/>
      <c r="R382"/>
      <c r="S382"/>
      <c r="T382"/>
      <c r="U382"/>
      <c r="V382"/>
      <c r="W382"/>
      <c r="X382"/>
      <c r="Y382"/>
      <c r="Z382"/>
      <c r="AA382"/>
      <c r="AB382"/>
    </row>
    <row r="383" spans="1:28">
      <c r="A383"/>
      <c r="B383"/>
      <c r="C383"/>
      <c r="D383"/>
      <c r="E383"/>
      <c r="F383"/>
      <c r="G383"/>
      <c r="H383"/>
      <c r="I383"/>
      <c r="J383"/>
      <c r="K383"/>
      <c r="L383"/>
      <c r="M383"/>
      <c r="N383"/>
      <c r="O383"/>
      <c r="P383"/>
      <c r="Q383"/>
      <c r="R383"/>
      <c r="S383"/>
      <c r="T383"/>
      <c r="U383"/>
      <c r="V383"/>
      <c r="W383"/>
      <c r="X383"/>
      <c r="Y383"/>
      <c r="Z383"/>
      <c r="AA383"/>
      <c r="AB383"/>
    </row>
  </sheetData>
  <mergeCells count="125">
    <mergeCell ref="C355:D355"/>
    <mergeCell ref="I199:J199"/>
    <mergeCell ref="C317:D317"/>
    <mergeCell ref="A331:B332"/>
    <mergeCell ref="A334:B334"/>
    <mergeCell ref="A154:G154"/>
    <mergeCell ref="A316:B316"/>
    <mergeCell ref="C316:D316"/>
    <mergeCell ref="D185:G185"/>
    <mergeCell ref="E168:F168"/>
    <mergeCell ref="H185:I185"/>
    <mergeCell ref="H175:I175"/>
    <mergeCell ref="E186:F186"/>
    <mergeCell ref="A198:G198"/>
    <mergeCell ref="A185:B185"/>
    <mergeCell ref="A183:E183"/>
    <mergeCell ref="E275:G275"/>
    <mergeCell ref="E199:H199"/>
    <mergeCell ref="G200:H200"/>
    <mergeCell ref="C334:D334"/>
    <mergeCell ref="C335:D335"/>
    <mergeCell ref="A351:B352"/>
    <mergeCell ref="A354:B354"/>
    <mergeCell ref="C354:D354"/>
    <mergeCell ref="K200:K201"/>
    <mergeCell ref="I202:I203"/>
    <mergeCell ref="E200:F200"/>
    <mergeCell ref="A199:D199"/>
    <mergeCell ref="A273:D273"/>
    <mergeCell ref="A256:G258"/>
    <mergeCell ref="A261:D261"/>
    <mergeCell ref="A314:E314"/>
    <mergeCell ref="H241:I241"/>
    <mergeCell ref="H273:I273"/>
    <mergeCell ref="A241:B241"/>
    <mergeCell ref="C242:D242"/>
    <mergeCell ref="A236:B237"/>
    <mergeCell ref="G265:G267"/>
    <mergeCell ref="E273:G273"/>
    <mergeCell ref="E261:G261"/>
    <mergeCell ref="H261:I261"/>
    <mergeCell ref="B284:C284"/>
    <mergeCell ref="C241:G241"/>
    <mergeCell ref="A311:B312"/>
    <mergeCell ref="B285:C285"/>
    <mergeCell ref="E265:F268"/>
    <mergeCell ref="A280:G280"/>
    <mergeCell ref="J202:J203"/>
    <mergeCell ref="L143:M143"/>
    <mergeCell ref="A156:B156"/>
    <mergeCell ref="H167:I167"/>
    <mergeCell ref="D86:G86"/>
    <mergeCell ref="H87:H89"/>
    <mergeCell ref="I87:I89"/>
    <mergeCell ref="A9:F9"/>
    <mergeCell ref="O17:O19"/>
    <mergeCell ref="G49:H49"/>
    <mergeCell ref="D85:J85"/>
    <mergeCell ref="A85:B85"/>
    <mergeCell ref="E72:F72"/>
    <mergeCell ref="A119:A120"/>
    <mergeCell ref="B119:B120"/>
    <mergeCell ref="D119:J119"/>
    <mergeCell ref="L119:L120"/>
    <mergeCell ref="M119:M120"/>
    <mergeCell ref="K119:K120"/>
    <mergeCell ref="C116:D116"/>
    <mergeCell ref="J87:J89"/>
    <mergeCell ref="J90:J93"/>
    <mergeCell ref="A104:E104"/>
    <mergeCell ref="H106:I106"/>
    <mergeCell ref="A151:B152"/>
    <mergeCell ref="S9:V9"/>
    <mergeCell ref="L141:M141"/>
    <mergeCell ref="L85:M85"/>
    <mergeCell ref="H90:H93"/>
    <mergeCell ref="I13:M13"/>
    <mergeCell ref="I9:P9"/>
    <mergeCell ref="S14:T14"/>
    <mergeCell ref="S15:T15"/>
    <mergeCell ref="S16:T16"/>
    <mergeCell ref="F141:I141"/>
    <mergeCell ref="P17:P19"/>
    <mergeCell ref="F108:F110"/>
    <mergeCell ref="I210:I211"/>
    <mergeCell ref="A226:A227"/>
    <mergeCell ref="B226:C226"/>
    <mergeCell ref="D226:G226"/>
    <mergeCell ref="H226:H227"/>
    <mergeCell ref="I226:I227"/>
    <mergeCell ref="B220:C220"/>
    <mergeCell ref="A165:G165"/>
    <mergeCell ref="A167:B167"/>
    <mergeCell ref="D167:F167"/>
    <mergeCell ref="I188:I189"/>
    <mergeCell ref="G201:H203"/>
    <mergeCell ref="H170:H171"/>
    <mergeCell ref="I170:I171"/>
    <mergeCell ref="B222:C222"/>
    <mergeCell ref="B221:C221"/>
    <mergeCell ref="B210:C210"/>
    <mergeCell ref="D210:G210"/>
    <mergeCell ref="A210:A211"/>
    <mergeCell ref="I159:I160"/>
    <mergeCell ref="G146:H146"/>
    <mergeCell ref="I90:I93"/>
    <mergeCell ref="A83:B83"/>
    <mergeCell ref="D156:E156"/>
    <mergeCell ref="A87:B87"/>
    <mergeCell ref="A141:D141"/>
    <mergeCell ref="G143:H143"/>
    <mergeCell ref="H156:I156"/>
    <mergeCell ref="C106:D106"/>
    <mergeCell ref="C108:E108"/>
    <mergeCell ref="C109:D109"/>
    <mergeCell ref="E109:E110"/>
    <mergeCell ref="E277:F279"/>
    <mergeCell ref="G277:G278"/>
    <mergeCell ref="A1:G1"/>
    <mergeCell ref="A2:H2"/>
    <mergeCell ref="H188:H189"/>
    <mergeCell ref="E242:G242"/>
    <mergeCell ref="B232:C232"/>
    <mergeCell ref="H210:H211"/>
    <mergeCell ref="H159:H160"/>
  </mergeCells>
  <conditionalFormatting sqref="L121:M133">
    <cfRule type="containsText" dxfId="2" priority="4" stopIfTrue="1" operator="containsText" text="REVISAR">
      <formula>NOT(ISERROR(SEARCH("REVISAR",L121)))</formula>
    </cfRule>
  </conditionalFormatting>
  <conditionalFormatting sqref="L121:L132">
    <cfRule type="containsText" dxfId="1" priority="2" operator="containsText" text="GND">
      <formula>NOT(ISERROR(SEARCH("GND",L121)))</formula>
    </cfRule>
  </conditionalFormatting>
  <conditionalFormatting sqref="F212:F222 F228:F232">
    <cfRule type="containsText" dxfId="0" priority="1" operator="containsText" text="INCUMPLE">
      <formula>NOT(ISERROR(SEARCH("INCUMPLE",F212)))</formula>
    </cfRule>
  </conditionalFormatting>
  <pageMargins left="0.7" right="0.7" top="0.47" bottom="0.6" header="0.3" footer="0.3"/>
  <pageSetup paperSize="9"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08"/>
  <sheetViews>
    <sheetView workbookViewId="0"/>
  </sheetViews>
  <sheetFormatPr baseColWidth="10" defaultColWidth="11.36328125" defaultRowHeight="14.5"/>
  <cols>
    <col min="1" max="1" width="15" customWidth="1"/>
    <col min="2" max="2" width="14.81640625" customWidth="1"/>
    <col min="3" max="3" width="9.81640625" customWidth="1"/>
    <col min="5" max="5" width="31.1796875" customWidth="1"/>
    <col min="6" max="9" width="20.1796875" customWidth="1"/>
    <col min="12" max="12" width="66.1796875" bestFit="1" customWidth="1"/>
    <col min="13" max="13" width="22.1796875" customWidth="1"/>
    <col min="14" max="14" width="11.6328125" bestFit="1" customWidth="1"/>
    <col min="15" max="15" width="3.1796875" customWidth="1"/>
    <col min="16" max="16" width="13.36328125" customWidth="1"/>
  </cols>
  <sheetData>
    <row r="1" spans="1:17" ht="15" thickBot="1"/>
    <row r="2" spans="1:17" ht="16" thickBot="1">
      <c r="A2" s="38"/>
      <c r="B2" s="39"/>
      <c r="C2" s="38"/>
      <c r="D2" s="38"/>
      <c r="E2" s="1872"/>
      <c r="F2" s="1873"/>
      <c r="G2" s="1873"/>
      <c r="H2" s="1873"/>
      <c r="I2" s="1873"/>
      <c r="J2" s="1873"/>
      <c r="K2" s="1873"/>
      <c r="L2" s="1873"/>
      <c r="M2" s="1873"/>
      <c r="N2" s="1873"/>
      <c r="O2" s="1873"/>
      <c r="P2" s="1873"/>
      <c r="Q2" s="1874"/>
    </row>
    <row r="4" spans="1:17">
      <c r="B4" s="28"/>
    </row>
    <row r="6" spans="1:17">
      <c r="J6" s="28"/>
    </row>
    <row r="7" spans="1:17" ht="21">
      <c r="E7" s="1879"/>
      <c r="F7" s="1879"/>
      <c r="G7" s="1719"/>
      <c r="H7" s="1719"/>
      <c r="I7" s="1719"/>
    </row>
    <row r="8" spans="1:17" ht="18" customHeight="1">
      <c r="A8" s="288"/>
      <c r="B8" s="288"/>
      <c r="C8" s="288"/>
      <c r="D8" s="288"/>
      <c r="E8" s="248"/>
      <c r="F8" s="321"/>
      <c r="G8" s="315"/>
      <c r="H8" s="316"/>
      <c r="I8" s="316"/>
      <c r="L8" s="8"/>
    </row>
    <row r="9" spans="1:17" ht="18" customHeight="1">
      <c r="B9" s="288"/>
      <c r="C9" s="247"/>
      <c r="D9" s="288"/>
      <c r="E9" s="644"/>
      <c r="F9" s="645"/>
      <c r="G9" s="315"/>
      <c r="H9" s="318"/>
      <c r="I9" s="318"/>
      <c r="L9" s="8"/>
    </row>
    <row r="10" spans="1:17" ht="18" customHeight="1">
      <c r="A10" s="247"/>
      <c r="B10" s="247"/>
      <c r="C10" s="288"/>
      <c r="D10" s="288"/>
      <c r="E10" s="644"/>
      <c r="F10" s="645"/>
      <c r="G10" s="315"/>
      <c r="H10" s="315"/>
      <c r="I10" s="319"/>
      <c r="L10" s="8"/>
    </row>
    <row r="11" spans="1:17" ht="18" customHeight="1">
      <c r="A11" s="288"/>
      <c r="B11" s="247"/>
      <c r="C11" s="288"/>
      <c r="D11" s="288"/>
      <c r="E11" s="644"/>
      <c r="F11" s="645"/>
      <c r="G11" s="315"/>
      <c r="H11" s="315"/>
      <c r="I11" s="317"/>
      <c r="L11" s="8"/>
    </row>
    <row r="12" spans="1:17" ht="18" customHeight="1">
      <c r="A12" s="288"/>
      <c r="B12" s="247"/>
      <c r="C12" s="288"/>
      <c r="D12" s="288"/>
      <c r="E12" s="644"/>
      <c r="F12" s="646"/>
      <c r="G12" s="315"/>
      <c r="H12" s="317"/>
      <c r="I12" s="317"/>
      <c r="L12" s="8"/>
      <c r="N12" s="41"/>
      <c r="O12" s="42"/>
      <c r="P12" s="24"/>
    </row>
    <row r="13" spans="1:17" ht="18" customHeight="1">
      <c r="A13" s="288"/>
      <c r="B13" s="288"/>
      <c r="C13" s="288"/>
      <c r="D13" s="288"/>
      <c r="E13" s="644"/>
      <c r="F13" s="647"/>
      <c r="G13" s="315"/>
      <c r="H13" s="317"/>
      <c r="I13" s="317"/>
      <c r="L13" s="8"/>
      <c r="N13" s="24"/>
      <c r="O13" s="24"/>
      <c r="P13" s="24"/>
    </row>
    <row r="14" spans="1:17" ht="18" customHeight="1">
      <c r="A14" s="247"/>
      <c r="B14" s="247"/>
      <c r="C14" s="288"/>
      <c r="D14" s="288"/>
      <c r="E14" s="247"/>
      <c r="F14" s="322"/>
      <c r="G14" s="315"/>
      <c r="H14" s="317"/>
      <c r="I14" s="317"/>
      <c r="L14" s="8"/>
    </row>
    <row r="15" spans="1:17" ht="18" customHeight="1">
      <c r="A15" s="288"/>
      <c r="B15" s="247"/>
      <c r="C15" s="288"/>
      <c r="D15" s="288"/>
      <c r="E15" s="247"/>
      <c r="F15" s="323"/>
      <c r="G15" s="315"/>
      <c r="H15" s="317"/>
      <c r="I15" s="317"/>
      <c r="J15" s="28"/>
      <c r="L15" s="8"/>
      <c r="N15" s="43"/>
      <c r="P15" s="40"/>
    </row>
    <row r="16" spans="1:17" ht="18" customHeight="1">
      <c r="A16" s="247"/>
      <c r="B16" s="247"/>
      <c r="C16" s="247"/>
      <c r="D16" s="288"/>
      <c r="E16" s="247"/>
      <c r="F16" s="322"/>
      <c r="G16" s="315"/>
      <c r="H16" s="317"/>
      <c r="I16" s="317"/>
      <c r="L16" s="8"/>
    </row>
    <row r="17" spans="1:16" ht="18" customHeight="1">
      <c r="A17" s="247"/>
      <c r="B17" s="288"/>
      <c r="C17" s="288"/>
      <c r="D17" s="288"/>
      <c r="E17" s="247"/>
      <c r="F17" s="322"/>
      <c r="G17" s="315"/>
      <c r="H17" s="317"/>
      <c r="I17" s="317"/>
      <c r="L17" s="8"/>
    </row>
    <row r="18" spans="1:16" ht="18" customHeight="1">
      <c r="A18" s="247"/>
      <c r="B18" s="288"/>
      <c r="C18" s="288"/>
      <c r="D18" s="288"/>
      <c r="E18" s="247"/>
      <c r="F18" s="322"/>
      <c r="G18" s="315"/>
      <c r="H18" s="317"/>
      <c r="I18" s="317"/>
      <c r="L18" s="8"/>
      <c r="N18" s="40"/>
    </row>
    <row r="19" spans="1:16" ht="18" customHeight="1">
      <c r="A19" s="247"/>
      <c r="B19" s="288"/>
      <c r="C19" s="288"/>
      <c r="D19" s="288"/>
      <c r="E19" s="247"/>
      <c r="F19" s="322"/>
      <c r="G19" s="315"/>
      <c r="H19" s="317"/>
      <c r="I19" s="317"/>
      <c r="L19" s="8"/>
    </row>
    <row r="20" spans="1:16" ht="18" customHeight="1">
      <c r="A20" s="247"/>
      <c r="B20" s="247"/>
      <c r="C20" s="288"/>
      <c r="D20" s="288"/>
      <c r="E20" s="247"/>
      <c r="F20" s="322"/>
      <c r="G20" s="315"/>
      <c r="H20" s="317"/>
      <c r="I20" s="317"/>
      <c r="L20" s="8"/>
      <c r="M20" s="28"/>
    </row>
    <row r="21" spans="1:16" ht="27.75" customHeight="1">
      <c r="A21" s="247"/>
      <c r="B21" s="288"/>
      <c r="C21" s="320"/>
      <c r="D21" s="288"/>
      <c r="E21" s="247"/>
      <c r="F21" s="322"/>
      <c r="G21" s="315"/>
      <c r="H21" s="317"/>
      <c r="I21" s="317"/>
      <c r="L21" s="8"/>
    </row>
    <row r="22" spans="1:16" ht="18" customHeight="1">
      <c r="A22" s="247"/>
      <c r="B22" s="288"/>
      <c r="C22" s="288"/>
      <c r="D22" s="288"/>
      <c r="E22" s="247"/>
      <c r="F22" s="322"/>
      <c r="G22" s="315"/>
      <c r="H22" s="317"/>
      <c r="I22" s="317"/>
      <c r="L22" s="8"/>
      <c r="M22" s="28"/>
    </row>
    <row r="23" spans="1:16" ht="18" customHeight="1">
      <c r="A23" s="288"/>
      <c r="B23" s="288"/>
      <c r="C23" s="288"/>
      <c r="D23" s="288"/>
      <c r="E23" s="247"/>
      <c r="F23" s="327"/>
      <c r="G23" s="315"/>
      <c r="H23" s="317"/>
      <c r="I23" s="317"/>
      <c r="L23" s="276"/>
    </row>
    <row r="24" spans="1:16" ht="18" customHeight="1" thickBot="1">
      <c r="F24" s="637"/>
      <c r="H24" s="319"/>
      <c r="I24" s="319"/>
      <c r="N24" s="8"/>
    </row>
    <row r="25" spans="1:16" ht="18" customHeight="1" thickBot="1">
      <c r="E25" s="45"/>
      <c r="F25" s="638"/>
      <c r="H25" s="319"/>
      <c r="I25" s="319"/>
      <c r="L25" s="277"/>
      <c r="N25" s="46"/>
    </row>
    <row r="26" spans="1:16" ht="18" customHeight="1" thickBot="1">
      <c r="E26" s="45"/>
      <c r="F26" s="648"/>
      <c r="H26" s="319"/>
      <c r="I26" s="319"/>
    </row>
    <row r="27" spans="1:16" ht="18" customHeight="1">
      <c r="F27" s="40"/>
      <c r="H27" s="319"/>
      <c r="I27" s="319"/>
    </row>
    <row r="28" spans="1:16" ht="18" customHeight="1" thickBot="1">
      <c r="F28" s="40"/>
      <c r="G28" s="318"/>
      <c r="H28" s="317"/>
      <c r="I28" s="317"/>
    </row>
    <row r="29" spans="1:16" ht="71.400000000000006" customHeight="1" thickBot="1">
      <c r="A29" s="132"/>
      <c r="B29" s="133"/>
      <c r="C29" s="1868"/>
      <c r="D29" s="1868"/>
      <c r="E29" s="1868"/>
      <c r="F29" s="1868"/>
      <c r="G29" s="1868"/>
      <c r="H29" s="1868"/>
      <c r="I29" s="1868"/>
      <c r="J29" s="1869"/>
      <c r="L29" s="1870"/>
      <c r="M29" s="1870"/>
      <c r="N29" s="1870"/>
      <c r="O29" s="1870"/>
      <c r="P29" s="1871"/>
    </row>
    <row r="30" spans="1:16" ht="18" customHeight="1">
      <c r="F30" s="40"/>
      <c r="G30" s="40"/>
      <c r="H30" s="40"/>
      <c r="I30" s="40"/>
    </row>
    <row r="31" spans="1:16" ht="18" customHeight="1" thickBot="1">
      <c r="F31" s="40"/>
      <c r="G31" s="40"/>
      <c r="H31" s="40"/>
      <c r="I31" s="40"/>
    </row>
    <row r="32" spans="1:16" ht="34.5" customHeight="1" thickBot="1">
      <c r="A32" s="132"/>
      <c r="B32" s="134"/>
      <c r="C32" s="1875"/>
      <c r="D32" s="1875"/>
      <c r="E32" s="1875"/>
      <c r="F32" s="1875"/>
      <c r="G32" s="1875"/>
      <c r="H32" s="1875"/>
      <c r="I32" s="1875"/>
      <c r="J32" s="1876"/>
    </row>
    <row r="33" spans="1:10" ht="18" customHeight="1">
      <c r="F33" s="40"/>
      <c r="G33" s="40"/>
      <c r="H33" s="40"/>
      <c r="I33" s="40"/>
    </row>
    <row r="34" spans="1:10" ht="18" customHeight="1" thickBot="1">
      <c r="F34" s="40"/>
      <c r="G34" s="40"/>
      <c r="H34" s="40"/>
      <c r="I34" s="40"/>
    </row>
    <row r="35" spans="1:10" ht="53.4" customHeight="1" thickBot="1">
      <c r="A35" s="132"/>
      <c r="B35" s="134"/>
      <c r="C35" s="1868"/>
      <c r="D35" s="1868"/>
      <c r="E35" s="1868"/>
      <c r="F35" s="1868"/>
      <c r="G35" s="1868"/>
      <c r="H35" s="1868"/>
      <c r="I35" s="1868"/>
      <c r="J35" s="1869"/>
    </row>
    <row r="36" spans="1:10" ht="28.5" customHeight="1" thickBot="1">
      <c r="C36" s="1877"/>
      <c r="D36" s="1877"/>
      <c r="E36" s="1877"/>
      <c r="F36" s="1877"/>
      <c r="G36" s="1877"/>
      <c r="H36" s="1877"/>
      <c r="I36" s="1877"/>
      <c r="J36" s="1878"/>
    </row>
    <row r="37" spans="1:10" ht="18" customHeight="1" thickBot="1">
      <c r="A37" s="145"/>
      <c r="B37" s="146"/>
      <c r="C37" s="146"/>
      <c r="D37" s="146"/>
      <c r="E37" s="146"/>
      <c r="F37" s="147"/>
      <c r="G37" s="147"/>
      <c r="H37" s="147"/>
      <c r="I37" s="147"/>
      <c r="J37" s="148"/>
    </row>
    <row r="38" spans="1:10" ht="18" customHeight="1">
      <c r="F38" s="40"/>
      <c r="G38" s="40"/>
      <c r="H38" s="40"/>
      <c r="I38" s="40"/>
    </row>
    <row r="39" spans="1:10" ht="18" customHeight="1"/>
    <row r="40" spans="1:10" ht="18" customHeight="1"/>
    <row r="41" spans="1:10" ht="18" customHeight="1" thickBot="1"/>
    <row r="42" spans="1:10" ht="30" customHeight="1" thickBot="1">
      <c r="A42" s="132"/>
      <c r="B42" s="134"/>
      <c r="C42" s="1868"/>
      <c r="D42" s="1868"/>
      <c r="E42" s="1868"/>
      <c r="F42" s="1868"/>
      <c r="G42" s="1868"/>
      <c r="H42" s="1868"/>
      <c r="I42" s="1868"/>
      <c r="J42" s="1869"/>
    </row>
    <row r="43" spans="1:10" ht="18" customHeight="1"/>
    <row r="44" spans="1:10" ht="18" customHeight="1"/>
    <row r="45" spans="1:10" ht="18" customHeight="1"/>
    <row r="46" spans="1:10" ht="18" customHeight="1"/>
    <row r="47" spans="1:10" ht="18" customHeight="1"/>
    <row r="48" spans="1:10" ht="18" customHeight="1"/>
    <row r="49" spans="1:10" ht="18" customHeight="1" thickBot="1"/>
    <row r="50" spans="1:10" ht="34.5" customHeight="1" thickBot="1">
      <c r="A50" s="132"/>
      <c r="B50" s="134"/>
      <c r="C50" s="1868"/>
      <c r="D50" s="1868"/>
      <c r="E50" s="1868"/>
      <c r="F50" s="1868"/>
      <c r="G50" s="1868"/>
      <c r="H50" s="1868"/>
      <c r="I50" s="1868"/>
      <c r="J50" s="1869"/>
    </row>
    <row r="51" spans="1:10" ht="18" customHeight="1"/>
    <row r="52" spans="1:10" ht="18" customHeight="1"/>
    <row r="53" spans="1:10" ht="18" customHeight="1"/>
    <row r="54" spans="1:10" ht="18" customHeight="1">
      <c r="E54" s="27"/>
      <c r="F54" s="27"/>
      <c r="G54" s="110"/>
      <c r="H54" s="110"/>
      <c r="I54" s="110"/>
    </row>
    <row r="55" spans="1:10" ht="18" customHeight="1">
      <c r="E55" s="26"/>
      <c r="F55" s="26"/>
      <c r="G55" s="24"/>
      <c r="H55" s="24"/>
      <c r="I55" s="24"/>
    </row>
    <row r="56" spans="1:10" ht="18" customHeight="1">
      <c r="E56" s="26"/>
      <c r="F56" s="44"/>
      <c r="G56" s="314"/>
      <c r="H56" s="314"/>
      <c r="I56" s="314"/>
    </row>
    <row r="57" spans="1:10" ht="18" customHeight="1">
      <c r="E57" s="26"/>
      <c r="F57" s="44"/>
      <c r="G57" s="314"/>
      <c r="H57" s="314"/>
      <c r="I57" s="314"/>
    </row>
    <row r="58" spans="1:10" ht="18" customHeight="1">
      <c r="E58" s="26"/>
      <c r="F58" s="44"/>
      <c r="G58" s="314"/>
      <c r="H58" s="314"/>
      <c r="I58" s="314"/>
    </row>
    <row r="59" spans="1:10" ht="18" customHeight="1">
      <c r="E59" s="26"/>
      <c r="F59" s="44"/>
      <c r="G59" s="314"/>
      <c r="H59" s="314"/>
      <c r="I59" s="314"/>
    </row>
    <row r="60" spans="1:10" ht="18" customHeight="1">
      <c r="E60" s="26"/>
      <c r="F60" s="44"/>
      <c r="G60" s="314"/>
      <c r="H60" s="314"/>
      <c r="I60" s="314"/>
    </row>
    <row r="61" spans="1:10" ht="18" customHeight="1">
      <c r="E61" s="26"/>
      <c r="F61" s="44"/>
      <c r="G61" s="314"/>
      <c r="H61" s="314"/>
      <c r="I61" s="314"/>
    </row>
    <row r="62" spans="1:10" ht="18" customHeight="1">
      <c r="E62" s="26"/>
      <c r="F62" s="44"/>
      <c r="G62" s="314"/>
      <c r="H62" s="314"/>
      <c r="I62" s="314"/>
    </row>
    <row r="63" spans="1:10" ht="18" customHeight="1">
      <c r="E63" s="26"/>
      <c r="F63" s="44"/>
      <c r="G63" s="314"/>
      <c r="H63" s="314"/>
      <c r="I63" s="314"/>
    </row>
    <row r="64" spans="1:10" ht="18" customHeight="1">
      <c r="E64" s="26"/>
      <c r="F64" s="44"/>
      <c r="G64" s="314"/>
      <c r="H64" s="314"/>
      <c r="I64" s="314"/>
    </row>
    <row r="65" spans="5:11" ht="18" customHeight="1">
      <c r="E65" s="26"/>
      <c r="F65" s="44"/>
      <c r="G65" s="314"/>
      <c r="H65" s="314"/>
      <c r="I65" s="314"/>
    </row>
    <row r="66" spans="5:11" ht="18" customHeight="1">
      <c r="E66" s="26"/>
      <c r="F66" s="44"/>
      <c r="G66" s="314"/>
      <c r="H66" s="314"/>
      <c r="I66" s="314"/>
    </row>
    <row r="67" spans="5:11" ht="18" customHeight="1">
      <c r="E67" s="26"/>
      <c r="F67" s="44"/>
      <c r="G67" s="314"/>
      <c r="H67" s="314"/>
      <c r="I67" s="314"/>
    </row>
    <row r="68" spans="5:11" ht="18" customHeight="1">
      <c r="E68" s="26"/>
      <c r="F68" s="44"/>
      <c r="G68" s="314"/>
      <c r="H68" s="314"/>
      <c r="I68" s="314"/>
    </row>
    <row r="69" spans="5:11" ht="18" customHeight="1">
      <c r="E69" s="26"/>
      <c r="F69" s="44"/>
      <c r="G69" s="314"/>
      <c r="H69" s="314"/>
      <c r="I69" s="314"/>
    </row>
    <row r="70" spans="5:11" ht="18" customHeight="1">
      <c r="E70" s="26"/>
      <c r="F70" s="44"/>
      <c r="G70" s="314"/>
      <c r="H70" s="314"/>
      <c r="I70" s="314"/>
    </row>
    <row r="71" spans="5:11" ht="18" customHeight="1">
      <c r="E71" s="26"/>
      <c r="F71" s="44"/>
      <c r="G71" s="314"/>
      <c r="H71" s="314"/>
      <c r="I71" s="314"/>
    </row>
    <row r="72" spans="5:11" ht="18" customHeight="1">
      <c r="E72" s="26"/>
      <c r="F72" s="44"/>
      <c r="G72" s="314"/>
      <c r="H72" s="314"/>
      <c r="I72" s="314"/>
    </row>
    <row r="73" spans="5:11" ht="18" customHeight="1">
      <c r="E73" s="26"/>
      <c r="F73" s="44"/>
      <c r="G73" s="314"/>
      <c r="H73" s="314"/>
      <c r="I73" s="314"/>
    </row>
    <row r="74" spans="5:11" ht="18" customHeight="1">
      <c r="F74" s="40"/>
      <c r="G74" s="40"/>
      <c r="H74" s="40"/>
      <c r="I74" s="40"/>
      <c r="K74" s="8"/>
    </row>
    <row r="75" spans="5:11" ht="18" customHeight="1">
      <c r="F75" s="40"/>
      <c r="G75" s="40"/>
      <c r="H75" s="40"/>
      <c r="I75" s="40"/>
    </row>
    <row r="76" spans="5:11" ht="18" customHeight="1">
      <c r="F76" s="40"/>
      <c r="G76" s="40"/>
      <c r="H76" s="40"/>
      <c r="I76" s="40"/>
    </row>
    <row r="77" spans="5:11" ht="18" customHeight="1">
      <c r="F77" s="40"/>
      <c r="G77" s="40"/>
      <c r="H77" s="40"/>
      <c r="I77" s="40"/>
    </row>
    <row r="78" spans="5:11" ht="18" customHeight="1">
      <c r="E78" s="28"/>
      <c r="F78" s="244"/>
      <c r="G78" s="244"/>
      <c r="H78" s="244"/>
      <c r="I78" s="244"/>
    </row>
    <row r="79" spans="5:11" ht="18" customHeight="1"/>
    <row r="80" spans="5: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sheetData>
  <mergeCells count="10">
    <mergeCell ref="C42:J42"/>
    <mergeCell ref="C50:J50"/>
    <mergeCell ref="L29:P29"/>
    <mergeCell ref="E2:Q2"/>
    <mergeCell ref="C29:J29"/>
    <mergeCell ref="C32:J32"/>
    <mergeCell ref="C35:J35"/>
    <mergeCell ref="C36:J36"/>
    <mergeCell ref="G7:I7"/>
    <mergeCell ref="E7:F7"/>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13"/>
  <sheetViews>
    <sheetView workbookViewId="0">
      <selection sqref="A1:H1"/>
    </sheetView>
  </sheetViews>
  <sheetFormatPr baseColWidth="10" defaultColWidth="11.36328125" defaultRowHeight="12.5"/>
  <cols>
    <col min="1" max="2" width="11.36328125" style="47"/>
    <col min="3" max="3" width="25.81640625" style="47" customWidth="1"/>
    <col min="4" max="4" width="5" style="47" customWidth="1"/>
    <col min="5" max="5" width="23.81640625" style="47" customWidth="1"/>
    <col min="6" max="6" width="21.6328125" style="47" customWidth="1"/>
    <col min="7" max="7" width="14" style="47" customWidth="1"/>
    <col min="8" max="8" width="11.36328125" style="47"/>
    <col min="9" max="9" width="14.81640625" style="47" customWidth="1"/>
    <col min="10" max="10" width="18.1796875" style="47" customWidth="1"/>
    <col min="11" max="16384" width="11.36328125" style="47"/>
  </cols>
  <sheetData>
    <row r="1" spans="1:11" ht="18" thickBot="1">
      <c r="A1" s="1883" t="s">
        <v>223</v>
      </c>
      <c r="B1" s="1884"/>
      <c r="C1" s="1884"/>
      <c r="D1" s="1884"/>
      <c r="E1" s="1884"/>
      <c r="F1" s="1884"/>
      <c r="G1" s="1884"/>
      <c r="H1" s="1885"/>
    </row>
    <row r="3" spans="1:11" ht="13" thickBot="1"/>
    <row r="4" spans="1:11" ht="13" thickBot="1">
      <c r="A4" s="48"/>
      <c r="B4" s="49"/>
    </row>
    <row r="5" spans="1:11" ht="13" thickBot="1"/>
    <row r="6" spans="1:11" ht="14.5">
      <c r="A6" s="1886"/>
      <c r="B6" s="50"/>
      <c r="C6" s="51"/>
      <c r="D6" s="52"/>
      <c r="E6" s="52"/>
      <c r="F6" s="53"/>
    </row>
    <row r="7" spans="1:11" ht="30" customHeight="1" thickBot="1">
      <c r="A7" s="1887"/>
      <c r="B7" s="54"/>
      <c r="C7" s="55"/>
      <c r="D7" s="55"/>
      <c r="E7" s="55"/>
      <c r="F7" s="56"/>
    </row>
    <row r="9" spans="1:11" ht="16">
      <c r="A9" s="57"/>
      <c r="B9" s="57"/>
      <c r="C9" s="58"/>
      <c r="D9" s="59"/>
      <c r="E9" s="59"/>
      <c r="F9" s="60"/>
    </row>
    <row r="10" spans="1:11" ht="14.5">
      <c r="C10" s="60"/>
    </row>
    <row r="12" spans="1:11" ht="14.5">
      <c r="C12" s="60"/>
      <c r="F12" s="60"/>
    </row>
    <row r="13" spans="1:11" ht="13" thickBot="1"/>
    <row r="14" spans="1:11" ht="15" thickBot="1">
      <c r="A14" s="118"/>
      <c r="B14" s="119"/>
      <c r="C14" s="120"/>
      <c r="D14" s="120"/>
      <c r="E14" s="120"/>
      <c r="F14" s="121"/>
      <c r="G14" s="71"/>
      <c r="H14" s="71"/>
      <c r="I14" s="71"/>
    </row>
    <row r="15" spans="1:11" ht="13" thickBot="1"/>
    <row r="16" spans="1:11" ht="15" thickBot="1">
      <c r="A16" s="118"/>
      <c r="B16" s="119"/>
      <c r="C16" s="120"/>
      <c r="D16" s="120"/>
      <c r="E16" s="120"/>
      <c r="F16" s="120"/>
      <c r="G16" s="120"/>
      <c r="H16" s="120"/>
      <c r="I16" s="120"/>
      <c r="J16" s="61"/>
      <c r="K16" s="62"/>
    </row>
    <row r="18" spans="1:7" ht="13" thickBot="1"/>
    <row r="19" spans="1:7" ht="15" thickBot="1">
      <c r="A19" s="63"/>
      <c r="B19" s="64"/>
    </row>
    <row r="20" spans="1:7" ht="13" thickBot="1"/>
    <row r="21" spans="1:7" ht="13" thickBot="1">
      <c r="A21" s="122"/>
      <c r="B21" s="120"/>
      <c r="C21" s="120"/>
      <c r="D21" s="120"/>
      <c r="E21" s="120"/>
      <c r="F21" s="48"/>
      <c r="G21" s="121"/>
    </row>
    <row r="22" spans="1:7" ht="13" thickBot="1"/>
    <row r="23" spans="1:7" ht="13" thickBot="1">
      <c r="A23" s="65"/>
      <c r="B23" s="66"/>
      <c r="C23" s="67"/>
      <c r="D23" s="68"/>
      <c r="E23" s="68"/>
      <c r="F23" s="69"/>
    </row>
    <row r="24" spans="1:7">
      <c r="A24" s="70"/>
      <c r="B24" s="70"/>
      <c r="C24" s="71"/>
      <c r="D24" s="71"/>
      <c r="E24" s="71"/>
      <c r="F24" s="71"/>
    </row>
    <row r="25" spans="1:7">
      <c r="A25" s="57"/>
      <c r="B25" s="57"/>
      <c r="C25" s="116"/>
      <c r="D25" s="72"/>
      <c r="E25" s="72"/>
      <c r="F25" s="73"/>
    </row>
    <row r="27" spans="1:7">
      <c r="C27" s="74"/>
    </row>
    <row r="29" spans="1:7" ht="13" thickBot="1"/>
    <row r="30" spans="1:7" ht="15" thickBot="1">
      <c r="A30" s="75"/>
      <c r="B30" s="76"/>
    </row>
    <row r="31" spans="1:7" ht="14.5">
      <c r="A31" s="77"/>
      <c r="B31" s="77"/>
    </row>
    <row r="35" spans="1:9" ht="14.5">
      <c r="A35" s="77"/>
      <c r="B35" s="77"/>
    </row>
    <row r="36" spans="1:9">
      <c r="A36" s="59"/>
      <c r="B36" s="59"/>
      <c r="C36" s="78"/>
    </row>
    <row r="37" spans="1:9">
      <c r="A37" s="59"/>
      <c r="B37" s="59"/>
      <c r="C37" s="78"/>
    </row>
    <row r="38" spans="1:9" ht="13" thickBot="1">
      <c r="C38" s="78"/>
    </row>
    <row r="39" spans="1:9" ht="13" thickBot="1">
      <c r="C39" s="79"/>
      <c r="D39" s="80"/>
      <c r="E39" s="79"/>
      <c r="F39" s="81"/>
      <c r="G39" s="143"/>
    </row>
    <row r="41" spans="1:9" ht="13" thickBot="1"/>
    <row r="42" spans="1:9" ht="13">
      <c r="C42" s="82"/>
      <c r="F42" s="135"/>
      <c r="G42" s="124"/>
      <c r="H42" s="124"/>
      <c r="I42" s="125"/>
    </row>
    <row r="43" spans="1:9">
      <c r="F43" s="136"/>
      <c r="G43" s="127"/>
      <c r="H43" s="127"/>
      <c r="I43" s="128"/>
    </row>
    <row r="44" spans="1:9" ht="14.5">
      <c r="A44" s="83"/>
      <c r="B44" s="83"/>
      <c r="F44" s="136"/>
      <c r="G44" s="127"/>
      <c r="H44" s="127"/>
      <c r="I44" s="128"/>
    </row>
    <row r="45" spans="1:9" ht="13" thickBot="1">
      <c r="F45" s="137"/>
      <c r="G45" s="130"/>
      <c r="H45" s="130"/>
      <c r="I45" s="131"/>
    </row>
    <row r="46" spans="1:9" ht="13" thickBot="1">
      <c r="C46" s="84"/>
      <c r="F46" s="85"/>
      <c r="G46" s="61"/>
      <c r="H46" s="61"/>
      <c r="I46" s="62"/>
    </row>
    <row r="47" spans="1:9" ht="14.5">
      <c r="A47" s="57"/>
      <c r="B47" s="57"/>
      <c r="C47" s="77"/>
      <c r="D47" s="77"/>
      <c r="E47" s="77"/>
    </row>
    <row r="51" spans="1:12" ht="13" thickBot="1"/>
    <row r="52" spans="1:12" ht="15" thickBot="1">
      <c r="C52" s="1888"/>
      <c r="D52" s="1889"/>
      <c r="E52" s="1889"/>
      <c r="F52" s="1890"/>
      <c r="J52" s="144"/>
      <c r="K52" s="144"/>
    </row>
    <row r="53" spans="1:12" ht="14.5">
      <c r="C53" s="1894"/>
      <c r="D53" s="1894"/>
      <c r="E53" s="1894"/>
      <c r="F53" s="86"/>
      <c r="J53" s="49"/>
      <c r="K53" s="87"/>
    </row>
    <row r="54" spans="1:12" ht="14.5">
      <c r="B54" s="83"/>
      <c r="C54" s="1894"/>
      <c r="D54" s="1894"/>
      <c r="E54" s="1894"/>
      <c r="F54" s="86"/>
      <c r="J54" s="49"/>
      <c r="K54" s="87"/>
    </row>
    <row r="55" spans="1:12" ht="15" thickBot="1">
      <c r="C55" s="1894"/>
      <c r="D55" s="1894"/>
      <c r="E55" s="1894"/>
      <c r="F55" s="88"/>
      <c r="H55" s="237"/>
      <c r="J55" s="49"/>
      <c r="K55" s="87"/>
    </row>
    <row r="56" spans="1:12" ht="15" thickBot="1">
      <c r="A56" s="83"/>
      <c r="C56" s="89"/>
      <c r="F56" s="90"/>
      <c r="H56" s="88"/>
      <c r="J56" s="49"/>
      <c r="K56" s="87"/>
    </row>
    <row r="57" spans="1:12" ht="15" thickBot="1">
      <c r="C57" s="1891"/>
      <c r="D57" s="1892"/>
      <c r="E57" s="1893"/>
      <c r="F57" s="91"/>
      <c r="H57" s="86"/>
      <c r="J57" s="49"/>
      <c r="K57" s="87"/>
    </row>
    <row r="58" spans="1:12">
      <c r="J58" s="92"/>
      <c r="K58" s="92"/>
    </row>
    <row r="59" spans="1:12">
      <c r="J59" s="49"/>
      <c r="K59" s="49"/>
      <c r="L59" s="49"/>
    </row>
    <row r="60" spans="1:12">
      <c r="J60" s="49"/>
      <c r="K60" s="49"/>
      <c r="L60" s="49"/>
    </row>
    <row r="61" spans="1:12" ht="14.5">
      <c r="C61" s="77"/>
    </row>
    <row r="68" spans="1:12" ht="13" thickBot="1"/>
    <row r="69" spans="1:12" ht="15" thickBot="1">
      <c r="A69" s="93"/>
      <c r="C69" s="94"/>
      <c r="D69" s="95"/>
      <c r="E69" s="95"/>
      <c r="F69" s="96"/>
    </row>
    <row r="70" spans="1:12" ht="14.5">
      <c r="B70" s="77"/>
      <c r="C70" s="123"/>
      <c r="D70" s="124"/>
      <c r="E70" s="124"/>
      <c r="F70" s="124"/>
      <c r="G70" s="124"/>
      <c r="H70" s="124"/>
      <c r="I70" s="124"/>
      <c r="J70" s="124"/>
      <c r="K70" s="125"/>
      <c r="L70" s="97"/>
    </row>
    <row r="71" spans="1:12" ht="13" thickBot="1">
      <c r="C71" s="129"/>
      <c r="D71" s="130"/>
      <c r="E71" s="130"/>
      <c r="F71" s="130"/>
      <c r="G71" s="130"/>
      <c r="H71" s="130"/>
      <c r="I71" s="130"/>
      <c r="J71" s="130"/>
      <c r="K71" s="131"/>
      <c r="L71" s="98"/>
    </row>
    <row r="73" spans="1:12" ht="14.5">
      <c r="C73" s="77"/>
    </row>
    <row r="74" spans="1:12">
      <c r="C74" s="99"/>
    </row>
    <row r="75" spans="1:12" ht="14.5">
      <c r="F75" s="106"/>
      <c r="G75" s="60"/>
    </row>
    <row r="76" spans="1:12" ht="14.5">
      <c r="G76" s="60"/>
    </row>
    <row r="77" spans="1:12" ht="14.5">
      <c r="G77" s="60"/>
    </row>
    <row r="78" spans="1:12" ht="14.5">
      <c r="F78" s="106"/>
      <c r="G78" s="100"/>
    </row>
    <row r="79" spans="1:12" ht="14.5">
      <c r="B79" s="77"/>
      <c r="C79" s="57"/>
      <c r="F79" s="106"/>
      <c r="G79" s="100"/>
    </row>
    <row r="80" spans="1:12" ht="13.5" thickBot="1">
      <c r="F80" s="101"/>
      <c r="G80" s="102"/>
    </row>
    <row r="81" spans="3:8" ht="15" thickBot="1">
      <c r="F81" s="103"/>
      <c r="G81" s="104"/>
      <c r="H81" s="77"/>
    </row>
    <row r="88" spans="3:8" ht="14.5">
      <c r="E88" s="106"/>
      <c r="F88" s="100"/>
    </row>
    <row r="89" spans="3:8" ht="14.5">
      <c r="E89" s="106"/>
      <c r="F89" s="100"/>
    </row>
    <row r="90" spans="3:8" ht="13" thickBot="1">
      <c r="F90" s="640"/>
    </row>
    <row r="91" spans="3:8" ht="15" thickBot="1">
      <c r="E91" s="103"/>
      <c r="F91" s="104"/>
    </row>
    <row r="94" spans="3:8" ht="13" thickBot="1"/>
    <row r="95" spans="3:8" ht="15" thickBot="1">
      <c r="C95" s="118"/>
      <c r="D95" s="120"/>
      <c r="E95" s="120"/>
      <c r="F95" s="120"/>
      <c r="G95" s="120"/>
      <c r="H95" s="121"/>
    </row>
    <row r="96" spans="3:8" ht="13" thickBot="1"/>
    <row r="97" spans="1:11">
      <c r="C97" s="123"/>
      <c r="D97" s="124"/>
      <c r="E97" s="124"/>
      <c r="F97" s="124"/>
      <c r="G97" s="124"/>
      <c r="H97" s="124"/>
      <c r="I97" s="125"/>
    </row>
    <row r="98" spans="1:11">
      <c r="C98" s="126"/>
      <c r="D98" s="127"/>
      <c r="E98" s="127"/>
      <c r="F98" s="127"/>
      <c r="G98" s="127"/>
      <c r="H98" s="127"/>
      <c r="I98" s="128"/>
    </row>
    <row r="99" spans="1:11" ht="13" thickBot="1">
      <c r="C99" s="129"/>
      <c r="D99" s="130"/>
      <c r="E99" s="130"/>
      <c r="F99" s="130"/>
      <c r="G99" s="130"/>
      <c r="H99" s="130"/>
      <c r="I99" s="131"/>
    </row>
    <row r="100" spans="1:11" ht="13" thickBot="1"/>
    <row r="101" spans="1:11" ht="13.5" thickBot="1">
      <c r="C101" s="149"/>
      <c r="D101" s="150"/>
      <c r="E101" s="150"/>
      <c r="F101" s="151"/>
    </row>
    <row r="103" spans="1:11" ht="13" thickBot="1"/>
    <row r="104" spans="1:11" ht="69.75" customHeight="1" thickBot="1">
      <c r="A104" s="1880"/>
      <c r="B104" s="1880"/>
      <c r="C104" s="1880"/>
      <c r="D104" s="1880"/>
      <c r="E104" s="1880"/>
      <c r="F104" s="1880"/>
      <c r="G104" s="238"/>
      <c r="H104" s="1881"/>
      <c r="I104" s="1881"/>
      <c r="J104" s="1881"/>
      <c r="K104" s="1882"/>
    </row>
    <row r="105" spans="1:11">
      <c r="A105" s="1"/>
      <c r="B105" s="1"/>
      <c r="C105" s="1"/>
      <c r="D105" s="1"/>
      <c r="E105" s="1"/>
      <c r="F105" s="1"/>
      <c r="G105" s="1"/>
      <c r="H105" s="1"/>
      <c r="I105" s="1"/>
      <c r="J105" s="1"/>
      <c r="K105" s="1"/>
    </row>
    <row r="106" spans="1:11">
      <c r="A106" s="1"/>
      <c r="B106" s="1"/>
      <c r="C106" s="1"/>
      <c r="D106" s="1"/>
      <c r="E106" s="1"/>
      <c r="F106" s="1"/>
      <c r="G106" s="1"/>
      <c r="H106" s="1"/>
      <c r="I106" s="1"/>
      <c r="J106" s="239"/>
      <c r="K106" s="1"/>
    </row>
    <row r="107" spans="1:11">
      <c r="A107" s="1"/>
      <c r="B107" s="1"/>
      <c r="C107" s="1"/>
      <c r="D107" s="1"/>
      <c r="E107" s="239"/>
      <c r="F107" s="1"/>
      <c r="G107" s="1"/>
      <c r="H107" s="1"/>
      <c r="I107" s="1"/>
      <c r="J107" s="240"/>
      <c r="K107" s="1"/>
    </row>
    <row r="108" spans="1:11">
      <c r="A108" s="241"/>
      <c r="B108" s="1"/>
      <c r="C108" s="1"/>
      <c r="D108" s="1"/>
      <c r="E108" s="239"/>
      <c r="F108" s="1"/>
      <c r="G108" s="1"/>
      <c r="H108" s="1"/>
      <c r="I108" s="1"/>
      <c r="J108" s="239"/>
      <c r="K108" s="1"/>
    </row>
    <row r="109" spans="1:11">
      <c r="A109" s="1"/>
      <c r="B109" s="1"/>
      <c r="C109" s="1"/>
      <c r="D109" s="1"/>
      <c r="E109" s="239"/>
      <c r="F109" s="1"/>
      <c r="G109" s="1"/>
      <c r="H109" s="242"/>
      <c r="I109" s="1"/>
      <c r="J109" s="1"/>
      <c r="K109" s="1"/>
    </row>
    <row r="110" spans="1:11">
      <c r="A110" s="1"/>
      <c r="B110" s="1"/>
      <c r="C110" s="1"/>
      <c r="D110" s="1"/>
      <c r="E110" s="1"/>
      <c r="F110" s="1"/>
      <c r="G110" s="1"/>
      <c r="H110" s="1"/>
      <c r="I110" s="1"/>
      <c r="J110" s="1"/>
      <c r="K110" s="1"/>
    </row>
    <row r="111" spans="1:11">
      <c r="A111" s="1"/>
      <c r="B111" s="1"/>
      <c r="C111" s="1"/>
      <c r="D111" s="1"/>
      <c r="E111" s="239"/>
      <c r="F111" s="1"/>
      <c r="G111" s="1"/>
      <c r="H111" s="1"/>
      <c r="I111" s="1"/>
      <c r="J111" s="1"/>
      <c r="K111" s="1"/>
    </row>
    <row r="112" spans="1:11">
      <c r="A112" s="1"/>
      <c r="B112" s="1"/>
      <c r="C112" s="1"/>
      <c r="D112" s="1"/>
      <c r="E112" s="1"/>
      <c r="F112" s="1"/>
      <c r="G112" s="1"/>
      <c r="H112" s="1"/>
      <c r="I112" s="1"/>
      <c r="J112" s="1"/>
      <c r="K112" s="1"/>
    </row>
    <row r="113" spans="1:11">
      <c r="A113" s="243"/>
      <c r="B113" s="1"/>
      <c r="C113" s="1"/>
      <c r="D113" s="1"/>
      <c r="E113" s="1"/>
      <c r="F113" s="1"/>
      <c r="G113" s="1"/>
      <c r="H113" s="1"/>
      <c r="I113" s="1"/>
      <c r="J113" s="1"/>
      <c r="K113" s="1"/>
    </row>
  </sheetData>
  <mergeCells count="9">
    <mergeCell ref="A104:F104"/>
    <mergeCell ref="H104:K104"/>
    <mergeCell ref="A1:H1"/>
    <mergeCell ref="A6:A7"/>
    <mergeCell ref="C52:F52"/>
    <mergeCell ref="C57:E57"/>
    <mergeCell ref="C53:E53"/>
    <mergeCell ref="C54:E54"/>
    <mergeCell ref="C55:E5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P30"/>
  <sheetViews>
    <sheetView workbookViewId="0"/>
  </sheetViews>
  <sheetFormatPr baseColWidth="10" defaultColWidth="11.36328125" defaultRowHeight="12.5"/>
  <cols>
    <col min="1" max="1" width="13.81640625" style="47" customWidth="1"/>
    <col min="2" max="2" width="11.36328125" style="47"/>
    <col min="3" max="3" width="12.1796875" style="47" bestFit="1" customWidth="1"/>
    <col min="4" max="4" width="13.6328125" style="47" customWidth="1"/>
    <col min="5" max="8" width="11.36328125" style="47"/>
    <col min="9" max="9" width="11.6328125" style="47" bestFit="1" customWidth="1"/>
    <col min="10" max="16384" width="11.36328125" style="47"/>
  </cols>
  <sheetData>
    <row r="2" spans="1:16" ht="14">
      <c r="A2" s="1895"/>
      <c r="B2" s="1896"/>
      <c r="C2" s="1896"/>
      <c r="D2" s="1896"/>
      <c r="E2" s="1896"/>
      <c r="F2" s="1896"/>
      <c r="G2" s="1896"/>
      <c r="H2" s="1896"/>
      <c r="I2" s="1896"/>
      <c r="J2" s="1896"/>
      <c r="K2" s="1896"/>
      <c r="L2" s="1896"/>
      <c r="M2" s="1896"/>
      <c r="N2" s="1896"/>
      <c r="O2" s="1896"/>
      <c r="P2" s="1896"/>
    </row>
    <row r="4" spans="1:16" ht="14.5">
      <c r="B4" s="60"/>
    </row>
    <row r="5" spans="1:16" ht="14.5">
      <c r="B5" s="107"/>
    </row>
    <row r="6" spans="1:16" ht="14.5">
      <c r="B6" s="60"/>
      <c r="C6" s="78"/>
      <c r="F6" s="103"/>
      <c r="I6" s="60"/>
    </row>
    <row r="7" spans="1:16" ht="14.5">
      <c r="C7" s="78"/>
      <c r="H7" s="57"/>
      <c r="I7" s="60"/>
    </row>
    <row r="9" spans="1:16" ht="13" thickBot="1"/>
    <row r="10" spans="1:16" ht="13" thickBot="1">
      <c r="E10" s="81"/>
    </row>
    <row r="13" spans="1:16" ht="13" thickBot="1"/>
    <row r="14" spans="1:16">
      <c r="A14" s="123"/>
      <c r="B14" s="124"/>
      <c r="C14" s="124"/>
      <c r="D14" s="125"/>
    </row>
    <row r="15" spans="1:16">
      <c r="A15" s="126"/>
      <c r="B15" s="127"/>
      <c r="C15" s="127"/>
      <c r="D15" s="128"/>
    </row>
    <row r="16" spans="1:16" ht="13" thickBot="1">
      <c r="A16" s="129"/>
      <c r="B16" s="130"/>
      <c r="C16" s="130"/>
      <c r="D16" s="131"/>
    </row>
    <row r="19" spans="1:9" ht="13" thickBot="1"/>
    <row r="20" spans="1:9">
      <c r="A20" s="123"/>
      <c r="B20" s="124"/>
      <c r="C20" s="124"/>
      <c r="D20" s="124"/>
      <c r="E20" s="124"/>
      <c r="F20" s="124"/>
      <c r="G20" s="124"/>
      <c r="H20" s="124"/>
      <c r="I20" s="125"/>
    </row>
    <row r="21" spans="1:9">
      <c r="A21" s="126"/>
      <c r="B21" s="127"/>
      <c r="C21" s="127"/>
      <c r="D21" s="127"/>
      <c r="E21" s="127"/>
      <c r="F21" s="127"/>
      <c r="G21" s="127"/>
      <c r="H21" s="127"/>
      <c r="I21" s="128"/>
    </row>
    <row r="22" spans="1:9">
      <c r="A22" s="126"/>
      <c r="B22" s="127"/>
      <c r="C22" s="127"/>
      <c r="D22" s="127"/>
      <c r="E22" s="127"/>
      <c r="F22" s="127"/>
      <c r="G22" s="127"/>
      <c r="H22" s="127"/>
      <c r="I22" s="128"/>
    </row>
    <row r="23" spans="1:9">
      <c r="A23" s="126"/>
      <c r="B23" s="127"/>
      <c r="C23" s="127"/>
      <c r="D23" s="127"/>
      <c r="E23" s="127"/>
      <c r="F23" s="127"/>
      <c r="G23" s="127"/>
      <c r="H23" s="127"/>
      <c r="I23" s="128"/>
    </row>
    <row r="24" spans="1:9">
      <c r="A24" s="126"/>
      <c r="B24" s="127"/>
      <c r="C24" s="127"/>
      <c r="D24" s="127"/>
      <c r="E24" s="127"/>
      <c r="F24" s="127"/>
      <c r="G24" s="127"/>
      <c r="H24" s="127"/>
      <c r="I24" s="128"/>
    </row>
    <row r="25" spans="1:9">
      <c r="A25" s="126"/>
      <c r="B25" s="127"/>
      <c r="C25" s="127"/>
      <c r="D25" s="127"/>
      <c r="E25" s="127"/>
      <c r="F25" s="127"/>
      <c r="G25" s="127"/>
      <c r="H25" s="127"/>
      <c r="I25" s="128"/>
    </row>
    <row r="26" spans="1:9">
      <c r="A26" s="126"/>
      <c r="B26" s="138"/>
      <c r="C26" s="127"/>
      <c r="D26" s="127"/>
      <c r="E26" s="127"/>
      <c r="F26" s="127"/>
      <c r="G26" s="127"/>
      <c r="H26" s="127"/>
      <c r="I26" s="128"/>
    </row>
    <row r="27" spans="1:9">
      <c r="A27" s="139"/>
      <c r="B27" s="138"/>
      <c r="C27" s="127"/>
      <c r="D27" s="127"/>
      <c r="E27" s="127"/>
      <c r="F27" s="127"/>
      <c r="G27" s="127"/>
      <c r="H27" s="127"/>
      <c r="I27" s="128"/>
    </row>
    <row r="28" spans="1:9">
      <c r="A28" s="126"/>
      <c r="B28" s="138"/>
      <c r="C28" s="127"/>
      <c r="D28" s="127"/>
      <c r="E28" s="127"/>
      <c r="F28" s="127"/>
      <c r="G28" s="127"/>
      <c r="H28" s="127"/>
      <c r="I28" s="128"/>
    </row>
    <row r="29" spans="1:9">
      <c r="A29" s="126"/>
      <c r="B29" s="138"/>
      <c r="C29" s="127"/>
      <c r="D29" s="127"/>
      <c r="E29" s="127"/>
      <c r="F29" s="127"/>
      <c r="G29" s="127"/>
      <c r="H29" s="127"/>
      <c r="I29" s="128"/>
    </row>
    <row r="30" spans="1:9" ht="13.5" thickBot="1">
      <c r="A30" s="129"/>
      <c r="B30" s="140"/>
      <c r="C30" s="141"/>
      <c r="D30" s="142"/>
      <c r="E30" s="142"/>
      <c r="F30" s="142"/>
      <c r="G30" s="142"/>
      <c r="H30" s="130"/>
      <c r="I30" s="131"/>
    </row>
  </sheetData>
  <mergeCells count="1">
    <mergeCell ref="A2:P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30"/>
  <sheetViews>
    <sheetView workbookViewId="0"/>
  </sheetViews>
  <sheetFormatPr baseColWidth="10" defaultColWidth="11.36328125" defaultRowHeight="14.5"/>
  <cols>
    <col min="1" max="1" width="6.36328125" customWidth="1"/>
    <col min="2" max="2" width="44.1796875" customWidth="1"/>
    <col min="3" max="3" width="11.6328125" bestFit="1" customWidth="1"/>
    <col min="5" max="5" width="12.1796875" bestFit="1" customWidth="1"/>
    <col min="6" max="6" width="11.6328125" bestFit="1" customWidth="1"/>
  </cols>
  <sheetData>
    <row r="1" spans="3:12">
      <c r="E1" s="152"/>
      <c r="F1" s="153"/>
    </row>
    <row r="2" spans="3:12">
      <c r="C2" s="8"/>
      <c r="E2" s="154"/>
      <c r="F2" s="155"/>
    </row>
    <row r="3" spans="3:12" ht="48" customHeight="1">
      <c r="C3" s="8"/>
      <c r="E3" s="154"/>
      <c r="F3" s="156"/>
      <c r="G3" s="1897"/>
      <c r="H3" s="1897"/>
      <c r="I3" s="1897"/>
      <c r="J3" s="1897"/>
      <c r="K3" s="1897"/>
      <c r="L3" s="1897"/>
    </row>
    <row r="4" spans="3:12">
      <c r="C4" s="8"/>
      <c r="E4" s="154"/>
      <c r="F4" s="155"/>
    </row>
    <row r="5" spans="3:12">
      <c r="E5" s="154"/>
      <c r="F5" s="156"/>
    </row>
    <row r="6" spans="3:12" ht="15" thickBot="1">
      <c r="E6" s="157"/>
      <c r="F6" s="158"/>
    </row>
    <row r="15" spans="3:12">
      <c r="C15" s="28"/>
    </row>
    <row r="18" spans="2:10">
      <c r="C18" s="28"/>
    </row>
    <row r="26" spans="2:10">
      <c r="B26" s="329"/>
      <c r="C26" s="329"/>
      <c r="D26" s="329"/>
      <c r="E26" s="329"/>
      <c r="F26" s="329"/>
      <c r="G26" s="329"/>
      <c r="H26" s="329"/>
      <c r="I26" s="329"/>
      <c r="J26" s="329"/>
    </row>
    <row r="27" spans="2:10">
      <c r="B27" s="329"/>
      <c r="C27" s="329"/>
      <c r="D27" s="329"/>
      <c r="E27" s="329"/>
      <c r="F27" s="329"/>
      <c r="G27" s="329"/>
      <c r="H27" s="329"/>
      <c r="I27" s="329"/>
      <c r="J27" s="329"/>
    </row>
    <row r="28" spans="2:10">
      <c r="B28" s="329"/>
      <c r="C28" s="329"/>
      <c r="D28" s="329"/>
      <c r="E28" s="329"/>
      <c r="F28" s="329"/>
      <c r="G28" s="329"/>
      <c r="H28" s="329"/>
      <c r="I28" s="329"/>
      <c r="J28" s="329"/>
    </row>
    <row r="29" spans="2:10">
      <c r="B29" s="329"/>
      <c r="C29" s="329"/>
      <c r="D29" s="329"/>
      <c r="E29" s="329"/>
      <c r="F29" s="329"/>
      <c r="G29" s="329"/>
      <c r="H29" s="329"/>
      <c r="I29" s="329"/>
      <c r="J29" s="329"/>
    </row>
    <row r="30" spans="2:10">
      <c r="B30" s="329"/>
      <c r="C30" s="329"/>
      <c r="D30" s="329"/>
      <c r="E30" s="329"/>
      <c r="F30" s="329"/>
      <c r="G30" s="329"/>
      <c r="H30" s="329"/>
      <c r="I30" s="329"/>
      <c r="J30" s="329"/>
    </row>
  </sheetData>
  <mergeCells count="1">
    <mergeCell ref="G3:L3"/>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408"/>
  <sheetViews>
    <sheetView workbookViewId="0"/>
  </sheetViews>
  <sheetFormatPr baseColWidth="10" defaultColWidth="11.36328125" defaultRowHeight="10"/>
  <cols>
    <col min="1" max="16384" width="11.36328125" style="630"/>
  </cols>
  <sheetData>
    <row r="1" spans="1:37" s="340" customFormat="1" ht="15.5">
      <c r="A1" s="330"/>
      <c r="B1" s="331"/>
      <c r="C1" s="331" t="s">
        <v>227</v>
      </c>
      <c r="D1" s="332" t="s">
        <v>228</v>
      </c>
      <c r="E1" s="333"/>
      <c r="F1" s="334"/>
      <c r="G1" s="335"/>
      <c r="H1" s="335"/>
      <c r="I1" s="336"/>
      <c r="J1" s="1898" t="s">
        <v>229</v>
      </c>
      <c r="K1" s="1899"/>
      <c r="L1" s="1899"/>
      <c r="M1" s="1899"/>
      <c r="N1" s="1899"/>
      <c r="O1" s="1899"/>
      <c r="P1" s="1899"/>
      <c r="Q1" s="1899"/>
      <c r="R1" s="1899"/>
      <c r="S1" s="1899"/>
      <c r="T1" s="1899"/>
      <c r="U1" s="1899"/>
      <c r="V1" s="1899"/>
      <c r="W1" s="1899"/>
      <c r="X1" s="1899"/>
      <c r="Y1" s="1899"/>
      <c r="Z1" s="1899"/>
      <c r="AA1" s="1899"/>
      <c r="AB1" s="1899"/>
      <c r="AC1" s="1899"/>
      <c r="AD1" s="1899"/>
      <c r="AE1" s="1900"/>
      <c r="AF1" s="1904" t="s">
        <v>230</v>
      </c>
      <c r="AG1" s="1905"/>
      <c r="AH1" s="337"/>
      <c r="AI1" s="338"/>
      <c r="AJ1" s="338"/>
      <c r="AK1" s="339"/>
    </row>
    <row r="2" spans="1:37" s="340" customFormat="1" ht="12" thickBot="1">
      <c r="A2" s="341"/>
      <c r="B2" s="342"/>
      <c r="C2" s="342" t="s">
        <v>231</v>
      </c>
      <c r="D2" s="343"/>
      <c r="E2" s="344"/>
      <c r="F2" s="345"/>
      <c r="G2" s="345"/>
      <c r="H2" s="345"/>
      <c r="I2" s="346"/>
      <c r="J2" s="1901"/>
      <c r="K2" s="1902"/>
      <c r="L2" s="1902"/>
      <c r="M2" s="1902"/>
      <c r="N2" s="1902"/>
      <c r="O2" s="1902"/>
      <c r="P2" s="1902"/>
      <c r="Q2" s="1902"/>
      <c r="R2" s="1902"/>
      <c r="S2" s="1902"/>
      <c r="T2" s="1902"/>
      <c r="U2" s="1902"/>
      <c r="V2" s="1902"/>
      <c r="W2" s="1902"/>
      <c r="X2" s="1902"/>
      <c r="Y2" s="1902"/>
      <c r="Z2" s="1902"/>
      <c r="AA2" s="1902"/>
      <c r="AB2" s="1902"/>
      <c r="AC2" s="1902"/>
      <c r="AD2" s="1902"/>
      <c r="AE2" s="1903"/>
      <c r="AF2" s="1906"/>
      <c r="AG2" s="1907"/>
      <c r="AH2" s="347"/>
      <c r="AI2" s="348"/>
      <c r="AJ2" s="348"/>
      <c r="AK2" s="349"/>
    </row>
    <row r="3" spans="1:37" s="340" customFormat="1" ht="11.5">
      <c r="A3" s="350" t="s">
        <v>232</v>
      </c>
      <c r="B3" s="351"/>
      <c r="C3" s="351"/>
      <c r="D3" s="351"/>
      <c r="E3" s="351"/>
      <c r="F3" s="351"/>
      <c r="G3" s="352"/>
      <c r="H3" s="352"/>
      <c r="I3" s="353"/>
      <c r="J3" s="354"/>
      <c r="K3" s="353"/>
      <c r="L3" s="353"/>
      <c r="M3" s="353"/>
      <c r="N3" s="355"/>
      <c r="O3" s="355"/>
      <c r="P3" s="355"/>
      <c r="Q3" s="355"/>
      <c r="R3" s="355"/>
      <c r="S3" s="355"/>
      <c r="T3" s="355"/>
      <c r="U3" s="355"/>
      <c r="V3" s="355"/>
      <c r="W3" s="355"/>
      <c r="X3" s="355"/>
      <c r="Y3" s="355"/>
      <c r="Z3" s="355"/>
      <c r="AA3" s="355"/>
      <c r="AB3" s="355"/>
      <c r="AC3" s="355"/>
      <c r="AD3" s="355"/>
      <c r="AE3" s="355"/>
      <c r="AF3" s="355"/>
      <c r="AG3" s="355"/>
      <c r="AH3" s="355"/>
      <c r="AI3" s="355"/>
      <c r="AJ3" s="355"/>
      <c r="AK3" s="356"/>
    </row>
    <row r="4" spans="1:37" s="340" customFormat="1" ht="11.5">
      <c r="A4" s="1908">
        <v>102</v>
      </c>
      <c r="B4" s="1910" t="s">
        <v>233</v>
      </c>
      <c r="C4" s="1910"/>
      <c r="D4" s="1910"/>
      <c r="E4" s="1910"/>
      <c r="F4" s="1910"/>
      <c r="G4" s="357"/>
      <c r="H4" s="357"/>
      <c r="I4" s="357"/>
      <c r="J4" s="1911" t="s">
        <v>234</v>
      </c>
      <c r="K4" s="1911"/>
      <c r="L4" s="1911"/>
      <c r="M4" s="1911"/>
      <c r="N4" s="1911"/>
      <c r="O4" s="1911"/>
      <c r="P4" s="1911"/>
      <c r="Q4" s="1911"/>
      <c r="R4" s="1911"/>
      <c r="S4" s="1911"/>
      <c r="T4" s="1911"/>
      <c r="U4" s="1911"/>
      <c r="V4" s="1911"/>
      <c r="W4" s="357"/>
      <c r="X4" s="357"/>
      <c r="Y4" s="358">
        <v>104</v>
      </c>
      <c r="Z4" s="359" t="s">
        <v>235</v>
      </c>
      <c r="AA4" s="359"/>
      <c r="AB4" s="359"/>
      <c r="AC4" s="359"/>
      <c r="AD4" s="359"/>
      <c r="AE4" s="359"/>
      <c r="AF4" s="359"/>
      <c r="AG4" s="360"/>
      <c r="AH4" s="360"/>
      <c r="AI4" s="360"/>
      <c r="AJ4" s="361"/>
      <c r="AK4" s="362"/>
    </row>
    <row r="5" spans="1:37" s="340" customFormat="1" ht="11.5">
      <c r="A5" s="1909"/>
      <c r="B5" s="1910"/>
      <c r="C5" s="1910"/>
      <c r="D5" s="1910"/>
      <c r="E5" s="1910"/>
      <c r="F5" s="1910"/>
      <c r="G5" s="363"/>
      <c r="H5" s="363"/>
      <c r="I5" s="363"/>
      <c r="J5" s="357"/>
      <c r="K5" s="357"/>
      <c r="L5" s="357"/>
      <c r="M5" s="357"/>
      <c r="N5" s="357"/>
      <c r="O5" s="357"/>
      <c r="P5" s="357"/>
      <c r="Q5" s="357"/>
      <c r="R5" s="357"/>
      <c r="S5" s="357"/>
      <c r="T5" s="357"/>
      <c r="U5" s="357"/>
      <c r="V5" s="357"/>
      <c r="W5" s="357"/>
      <c r="X5" s="357"/>
      <c r="Y5" s="364"/>
      <c r="Z5" s="360"/>
      <c r="AA5" s="365"/>
      <c r="AB5" s="365"/>
      <c r="AC5" s="365"/>
      <c r="AD5" s="365"/>
      <c r="AE5" s="365"/>
      <c r="AF5" s="365"/>
      <c r="AG5" s="360"/>
      <c r="AH5" s="360"/>
      <c r="AI5" s="360"/>
      <c r="AJ5" s="361"/>
      <c r="AK5" s="366"/>
    </row>
    <row r="6" spans="1:37" s="340" customFormat="1" ht="11.5">
      <c r="A6" s="367"/>
      <c r="B6" s="357"/>
      <c r="C6" s="363"/>
      <c r="D6" s="363"/>
      <c r="E6" s="368"/>
      <c r="F6" s="368"/>
      <c r="G6" s="363"/>
      <c r="H6" s="363"/>
      <c r="I6" s="363"/>
      <c r="J6" s="357"/>
      <c r="K6" s="357"/>
      <c r="L6" s="357"/>
      <c r="M6" s="357"/>
      <c r="N6" s="357"/>
      <c r="O6" s="357"/>
      <c r="P6" s="357"/>
      <c r="Q6" s="357"/>
      <c r="R6" s="357"/>
      <c r="S6" s="357"/>
      <c r="T6" s="357"/>
      <c r="U6" s="357"/>
      <c r="V6" s="369"/>
      <c r="W6" s="369"/>
      <c r="X6" s="369"/>
      <c r="Y6" s="369"/>
      <c r="Z6" s="369"/>
      <c r="AA6" s="369"/>
      <c r="AB6" s="369"/>
      <c r="AC6" s="369"/>
      <c r="AD6" s="369"/>
      <c r="AE6" s="369"/>
      <c r="AF6" s="369"/>
      <c r="AG6" s="369"/>
      <c r="AH6" s="357"/>
      <c r="AI6" s="357"/>
      <c r="AJ6" s="357"/>
      <c r="AK6" s="366"/>
    </row>
    <row r="7" spans="1:37" s="340" customFormat="1" ht="11.5">
      <c r="A7" s="370" t="s">
        <v>236</v>
      </c>
      <c r="B7" s="363"/>
      <c r="C7" s="363"/>
      <c r="D7" s="363"/>
      <c r="E7" s="363"/>
      <c r="F7" s="370"/>
      <c r="G7" s="363"/>
      <c r="H7" s="363"/>
      <c r="I7" s="363"/>
      <c r="J7" s="363"/>
      <c r="K7" s="363"/>
      <c r="L7" s="363"/>
      <c r="M7" s="363"/>
      <c r="N7" s="363"/>
      <c r="O7" s="363"/>
      <c r="P7" s="363"/>
      <c r="Q7" s="363"/>
      <c r="R7" s="363"/>
      <c r="S7" s="363"/>
      <c r="T7" s="363"/>
      <c r="U7" s="363"/>
      <c r="V7" s="363"/>
      <c r="W7" s="371"/>
      <c r="X7" s="371"/>
      <c r="Y7" s="372"/>
      <c r="Z7" s="357"/>
      <c r="AA7" s="368"/>
      <c r="AB7" s="368"/>
      <c r="AC7" s="368"/>
      <c r="AD7" s="368"/>
      <c r="AE7" s="368"/>
      <c r="AF7" s="357"/>
      <c r="AG7" s="357"/>
      <c r="AH7" s="357"/>
      <c r="AI7" s="357"/>
      <c r="AJ7" s="357"/>
      <c r="AK7" s="373"/>
    </row>
    <row r="8" spans="1:37" s="340" customFormat="1" ht="11.5">
      <c r="A8" s="1912">
        <v>201</v>
      </c>
      <c r="B8" s="374" t="s">
        <v>237</v>
      </c>
      <c r="C8" s="375"/>
      <c r="D8" s="375"/>
      <c r="E8" s="375"/>
      <c r="F8" s="375"/>
      <c r="G8" s="375"/>
      <c r="H8" s="375"/>
      <c r="I8" s="375"/>
      <c r="J8" s="375"/>
      <c r="K8" s="375"/>
      <c r="L8" s="375"/>
      <c r="M8" s="375"/>
      <c r="N8" s="375"/>
      <c r="O8" s="375"/>
      <c r="P8" s="376">
        <v>202</v>
      </c>
      <c r="Q8" s="377" t="s">
        <v>238</v>
      </c>
      <c r="R8" s="378"/>
      <c r="S8" s="379"/>
      <c r="T8" s="379"/>
      <c r="U8" s="379"/>
      <c r="V8" s="379"/>
      <c r="W8" s="379"/>
      <c r="X8" s="379"/>
      <c r="Y8" s="379"/>
      <c r="Z8" s="379"/>
      <c r="AA8" s="379"/>
      <c r="AB8" s="379"/>
      <c r="AC8" s="379"/>
      <c r="AD8" s="379"/>
      <c r="AE8" s="1914">
        <v>203</v>
      </c>
      <c r="AF8" s="379" t="s">
        <v>239</v>
      </c>
      <c r="AG8" s="379"/>
      <c r="AH8" s="379"/>
      <c r="AI8" s="379"/>
      <c r="AJ8" s="379"/>
      <c r="AK8" s="380"/>
    </row>
    <row r="9" spans="1:37" s="340" customFormat="1" ht="15" thickBot="1">
      <c r="A9" s="1913"/>
      <c r="B9" s="381"/>
      <c r="C9" s="382"/>
      <c r="D9" s="382"/>
      <c r="E9" s="382"/>
      <c r="F9" s="382"/>
      <c r="G9" s="382"/>
      <c r="H9" s="382"/>
      <c r="I9" s="382"/>
      <c r="J9" s="382"/>
      <c r="K9" s="382"/>
      <c r="L9" s="382"/>
      <c r="M9" s="382">
        <v>0</v>
      </c>
      <c r="N9" s="382">
        <v>0</v>
      </c>
      <c r="O9" s="383">
        <v>1</v>
      </c>
      <c r="P9" s="384"/>
      <c r="Q9" s="385"/>
      <c r="R9" s="386"/>
      <c r="S9" s="385"/>
      <c r="T9" s="385"/>
      <c r="U9" s="385"/>
      <c r="V9" s="385"/>
      <c r="W9" s="385"/>
      <c r="X9" s="385"/>
      <c r="Y9" s="385"/>
      <c r="Z9" s="385"/>
      <c r="AA9" s="385"/>
      <c r="AB9" s="385"/>
      <c r="AC9" s="385"/>
      <c r="AD9" s="385"/>
      <c r="AE9" s="1915"/>
      <c r="AF9" s="109"/>
      <c r="AG9" s="109"/>
      <c r="AH9" s="109"/>
      <c r="AI9" s="109"/>
      <c r="AJ9" s="109"/>
      <c r="AK9" s="111"/>
    </row>
    <row r="10" spans="1:37" s="340" customFormat="1" ht="12" thickBot="1">
      <c r="A10" s="387"/>
      <c r="B10" s="388"/>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89"/>
    </row>
    <row r="11" spans="1:37" s="340" customFormat="1" ht="12" thickBot="1">
      <c r="A11" s="1916" t="s">
        <v>240</v>
      </c>
      <c r="B11" s="1917"/>
      <c r="C11" s="1917"/>
      <c r="D11" s="1917"/>
      <c r="E11" s="1917"/>
      <c r="F11" s="1917"/>
      <c r="G11" s="1917"/>
      <c r="H11" s="1917"/>
      <c r="I11" s="1917"/>
      <c r="J11" s="1917"/>
      <c r="K11" s="1917"/>
      <c r="L11" s="1917"/>
      <c r="M11" s="1917"/>
      <c r="N11" s="1917"/>
      <c r="O11" s="1917"/>
      <c r="P11" s="1917"/>
      <c r="Q11" s="1917"/>
      <c r="R11" s="1917"/>
      <c r="S11" s="1917"/>
      <c r="T11" s="1917"/>
      <c r="U11" s="1917"/>
      <c r="V11" s="1917"/>
      <c r="W11" s="1917"/>
      <c r="X11" s="1917"/>
      <c r="Y11" s="1917"/>
      <c r="Z11" s="1917"/>
      <c r="AA11" s="1917"/>
      <c r="AB11" s="1917"/>
      <c r="AC11" s="1917"/>
      <c r="AD11" s="1917"/>
      <c r="AE11" s="1917"/>
      <c r="AF11" s="1917"/>
      <c r="AG11" s="1917"/>
      <c r="AH11" s="1917"/>
      <c r="AI11" s="1917"/>
      <c r="AJ11" s="1917"/>
      <c r="AK11" s="1918"/>
    </row>
    <row r="12" spans="1:37" s="340" customFormat="1" ht="11.5">
      <c r="A12" s="1919" t="s">
        <v>241</v>
      </c>
      <c r="B12" s="1920"/>
      <c r="C12" s="1925" t="s">
        <v>242</v>
      </c>
      <c r="D12" s="1925"/>
      <c r="E12" s="1925"/>
      <c r="F12" s="1925"/>
      <c r="G12" s="1925"/>
      <c r="H12" s="1925"/>
      <c r="I12" s="1925"/>
      <c r="J12" s="1925"/>
      <c r="K12" s="1925"/>
      <c r="L12" s="1925"/>
      <c r="M12" s="1925"/>
      <c r="N12" s="390" t="s">
        <v>243</v>
      </c>
      <c r="O12" s="391" t="s">
        <v>244</v>
      </c>
      <c r="P12" s="392"/>
      <c r="Q12" s="393"/>
      <c r="R12" s="393"/>
      <c r="S12" s="1919" t="s">
        <v>245</v>
      </c>
      <c r="T12" s="1926"/>
      <c r="U12" s="1929" t="s">
        <v>242</v>
      </c>
      <c r="V12" s="1930"/>
      <c r="W12" s="1930"/>
      <c r="X12" s="1930"/>
      <c r="Y12" s="1930"/>
      <c r="Z12" s="1930"/>
      <c r="AA12" s="1930"/>
      <c r="AB12" s="1930"/>
      <c r="AC12" s="1930"/>
      <c r="AD12" s="1930"/>
      <c r="AE12" s="1930"/>
      <c r="AF12" s="1931"/>
      <c r="AG12" s="394" t="s">
        <v>246</v>
      </c>
      <c r="AH12" s="391" t="s">
        <v>244</v>
      </c>
      <c r="AI12" s="392"/>
      <c r="AJ12" s="393"/>
      <c r="AK12" s="395"/>
    </row>
    <row r="13" spans="1:37" s="340" customFormat="1" ht="11.5">
      <c r="A13" s="1921"/>
      <c r="B13" s="1922"/>
      <c r="C13" s="1932" t="s">
        <v>247</v>
      </c>
      <c r="D13" s="1932"/>
      <c r="E13" s="1932"/>
      <c r="F13" s="1932"/>
      <c r="G13" s="1932"/>
      <c r="H13" s="1932"/>
      <c r="I13" s="1932"/>
      <c r="J13" s="1932"/>
      <c r="K13" s="1932"/>
      <c r="L13" s="1932"/>
      <c r="M13" s="1932"/>
      <c r="N13" s="390" t="s">
        <v>248</v>
      </c>
      <c r="O13" s="391" t="s">
        <v>244</v>
      </c>
      <c r="P13" s="392"/>
      <c r="Q13" s="393"/>
      <c r="R13" s="393"/>
      <c r="S13" s="1921"/>
      <c r="T13" s="1927"/>
      <c r="U13" s="1933" t="s">
        <v>247</v>
      </c>
      <c r="V13" s="1934"/>
      <c r="W13" s="1934"/>
      <c r="X13" s="1934"/>
      <c r="Y13" s="1934"/>
      <c r="Z13" s="1934"/>
      <c r="AA13" s="1934"/>
      <c r="AB13" s="1934"/>
      <c r="AC13" s="1934"/>
      <c r="AD13" s="1934"/>
      <c r="AE13" s="1934"/>
      <c r="AF13" s="1935"/>
      <c r="AG13" s="394" t="s">
        <v>249</v>
      </c>
      <c r="AH13" s="391" t="s">
        <v>244</v>
      </c>
      <c r="AI13" s="392"/>
      <c r="AJ13" s="393"/>
      <c r="AK13" s="395"/>
    </row>
    <row r="14" spans="1:37" s="340" customFormat="1" ht="11.5">
      <c r="A14" s="1921"/>
      <c r="B14" s="1922"/>
      <c r="C14" s="1932" t="s">
        <v>250</v>
      </c>
      <c r="D14" s="1932"/>
      <c r="E14" s="1932"/>
      <c r="F14" s="1932"/>
      <c r="G14" s="1932"/>
      <c r="H14" s="1932"/>
      <c r="I14" s="1932"/>
      <c r="J14" s="1932"/>
      <c r="K14" s="1932"/>
      <c r="L14" s="1932"/>
      <c r="M14" s="1932"/>
      <c r="N14" s="396" t="s">
        <v>251</v>
      </c>
      <c r="O14" s="391" t="s">
        <v>244</v>
      </c>
      <c r="P14" s="392"/>
      <c r="Q14" s="393"/>
      <c r="R14" s="393"/>
      <c r="S14" s="1921"/>
      <c r="T14" s="1927"/>
      <c r="U14" s="1933" t="s">
        <v>250</v>
      </c>
      <c r="V14" s="1934"/>
      <c r="W14" s="1934"/>
      <c r="X14" s="1934"/>
      <c r="Y14" s="1934"/>
      <c r="Z14" s="1934"/>
      <c r="AA14" s="1934"/>
      <c r="AB14" s="1934"/>
      <c r="AC14" s="1934"/>
      <c r="AD14" s="1934"/>
      <c r="AE14" s="1934"/>
      <c r="AF14" s="1935"/>
      <c r="AG14" s="397" t="s">
        <v>252</v>
      </c>
      <c r="AH14" s="391" t="s">
        <v>244</v>
      </c>
      <c r="AI14" s="392"/>
      <c r="AJ14" s="393"/>
      <c r="AK14" s="395"/>
    </row>
    <row r="15" spans="1:37" s="340" customFormat="1" ht="12" thickBot="1">
      <c r="A15" s="1923"/>
      <c r="B15" s="1924"/>
      <c r="C15" s="1955" t="s">
        <v>253</v>
      </c>
      <c r="D15" s="1955"/>
      <c r="E15" s="1955"/>
      <c r="F15" s="1955"/>
      <c r="G15" s="1955"/>
      <c r="H15" s="1955"/>
      <c r="I15" s="1955"/>
      <c r="J15" s="1955"/>
      <c r="K15" s="1955"/>
      <c r="L15" s="1955"/>
      <c r="M15" s="1955"/>
      <c r="N15" s="396" t="s">
        <v>254</v>
      </c>
      <c r="O15" s="398" t="s">
        <v>244</v>
      </c>
      <c r="P15" s="399"/>
      <c r="Q15" s="400"/>
      <c r="R15" s="400"/>
      <c r="S15" s="1923"/>
      <c r="T15" s="1928"/>
      <c r="U15" s="1956" t="s">
        <v>253</v>
      </c>
      <c r="V15" s="1957"/>
      <c r="W15" s="1957"/>
      <c r="X15" s="1957"/>
      <c r="Y15" s="1957"/>
      <c r="Z15" s="1957"/>
      <c r="AA15" s="1957"/>
      <c r="AB15" s="1957"/>
      <c r="AC15" s="1957"/>
      <c r="AD15" s="1957"/>
      <c r="AE15" s="1957"/>
      <c r="AF15" s="1958"/>
      <c r="AG15" s="401" t="s">
        <v>255</v>
      </c>
      <c r="AH15" s="398" t="s">
        <v>244</v>
      </c>
      <c r="AI15" s="399"/>
      <c r="AJ15" s="400"/>
      <c r="AK15" s="402"/>
    </row>
    <row r="16" spans="1:37" s="340" customFormat="1" ht="12" thickBot="1">
      <c r="A16" s="403" t="s">
        <v>256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1917" t="s">
        <v>257</v>
      </c>
      <c r="AA16" s="1917"/>
      <c r="AB16" s="1917"/>
      <c r="AC16" s="1917"/>
      <c r="AD16" s="1917"/>
      <c r="AE16" s="1917"/>
      <c r="AF16" s="1918"/>
      <c r="AG16" s="405" t="s">
        <v>258</v>
      </c>
      <c r="AH16" s="406" t="s">
        <v>88</v>
      </c>
      <c r="AI16" s="407"/>
      <c r="AJ16" s="407"/>
      <c r="AK16" s="408"/>
    </row>
    <row r="17" spans="1:37" s="413" customFormat="1" ht="12" thickBot="1">
      <c r="A17" s="409"/>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1"/>
      <c r="AH17" s="411"/>
      <c r="AI17" s="410"/>
      <c r="AJ17" s="410"/>
      <c r="AK17" s="412"/>
    </row>
    <row r="18" spans="1:37" s="340" customFormat="1" ht="12" thickBot="1">
      <c r="A18" s="1916" t="s">
        <v>259</v>
      </c>
      <c r="B18" s="1917"/>
      <c r="C18" s="1917"/>
      <c r="D18" s="1917"/>
      <c r="E18" s="1917"/>
      <c r="F18" s="1917"/>
      <c r="G18" s="1917"/>
      <c r="H18" s="1917"/>
      <c r="I18" s="1917"/>
      <c r="J18" s="1917"/>
      <c r="K18" s="1917"/>
      <c r="L18" s="1917"/>
      <c r="M18" s="1917"/>
      <c r="N18" s="1917"/>
      <c r="O18" s="1917"/>
      <c r="P18" s="1917"/>
      <c r="Q18" s="1917"/>
      <c r="R18" s="1917"/>
      <c r="S18" s="1916" t="s">
        <v>260</v>
      </c>
      <c r="T18" s="1917"/>
      <c r="U18" s="1917"/>
      <c r="V18" s="1917"/>
      <c r="W18" s="1917"/>
      <c r="X18" s="1917"/>
      <c r="Y18" s="1917"/>
      <c r="Z18" s="1917"/>
      <c r="AA18" s="1917"/>
      <c r="AB18" s="1917"/>
      <c r="AC18" s="1917"/>
      <c r="AD18" s="1917"/>
      <c r="AE18" s="1917"/>
      <c r="AF18" s="1917"/>
      <c r="AG18" s="1917"/>
      <c r="AH18" s="1917"/>
      <c r="AI18" s="1917"/>
      <c r="AJ18" s="1917"/>
      <c r="AK18" s="1918"/>
    </row>
    <row r="19" spans="1:37" s="340" customFormat="1" ht="12" thickBot="1">
      <c r="A19" s="1916" t="s">
        <v>261</v>
      </c>
      <c r="B19" s="1917"/>
      <c r="C19" s="1917"/>
      <c r="D19" s="1917"/>
      <c r="E19" s="1917"/>
      <c r="F19" s="1917"/>
      <c r="G19" s="1917"/>
      <c r="H19" s="1917"/>
      <c r="I19" s="1917"/>
      <c r="J19" s="1917"/>
      <c r="K19" s="1917"/>
      <c r="L19" s="1917"/>
      <c r="M19" s="1917"/>
      <c r="N19" s="1917"/>
      <c r="O19" s="1917"/>
      <c r="P19" s="1917"/>
      <c r="Q19" s="1917"/>
      <c r="R19" s="1917"/>
      <c r="S19" s="1936" t="s">
        <v>8</v>
      </c>
      <c r="T19" s="1937"/>
      <c r="U19" s="1937"/>
      <c r="V19" s="1937"/>
      <c r="W19" s="1937"/>
      <c r="X19" s="1937"/>
      <c r="Y19" s="1937"/>
      <c r="Z19" s="1937"/>
      <c r="AA19" s="1937"/>
      <c r="AB19" s="1937"/>
      <c r="AC19" s="1937"/>
      <c r="AD19" s="1937"/>
      <c r="AE19" s="1937"/>
      <c r="AF19" s="1937"/>
      <c r="AG19" s="1937"/>
      <c r="AH19" s="1937"/>
      <c r="AI19" s="1937"/>
      <c r="AJ19" s="1937"/>
      <c r="AK19" s="1938"/>
    </row>
    <row r="20" spans="1:37" s="340" customFormat="1" ht="11.5">
      <c r="A20" s="414" t="s">
        <v>262</v>
      </c>
      <c r="B20" s="415"/>
      <c r="C20" s="415"/>
      <c r="D20" s="415"/>
      <c r="E20" s="416"/>
      <c r="F20" s="416"/>
      <c r="G20" s="416"/>
      <c r="H20" s="416"/>
      <c r="I20" s="416"/>
      <c r="J20" s="416"/>
      <c r="K20" s="416"/>
      <c r="L20" s="416"/>
      <c r="M20" s="416"/>
      <c r="N20" s="417" t="s">
        <v>227</v>
      </c>
      <c r="O20" s="418" t="s">
        <v>227</v>
      </c>
      <c r="P20" s="419"/>
      <c r="Q20" s="419"/>
      <c r="R20" s="419"/>
      <c r="S20" s="420" t="s">
        <v>263</v>
      </c>
      <c r="T20" s="421"/>
      <c r="U20" s="421"/>
      <c r="V20" s="421"/>
      <c r="W20" s="421"/>
      <c r="X20" s="421"/>
      <c r="Y20" s="421"/>
      <c r="Z20" s="421"/>
      <c r="AA20" s="421"/>
      <c r="AB20" s="421"/>
      <c r="AC20" s="421"/>
      <c r="AD20" s="421"/>
      <c r="AE20" s="421"/>
      <c r="AF20" s="422"/>
      <c r="AG20" s="423">
        <v>601</v>
      </c>
      <c r="AH20" s="424" t="s">
        <v>244</v>
      </c>
      <c r="AI20" s="421"/>
      <c r="AJ20" s="421"/>
      <c r="AK20" s="422"/>
    </row>
    <row r="21" spans="1:37" s="340" customFormat="1" ht="11.5">
      <c r="A21" s="425" t="s">
        <v>264</v>
      </c>
      <c r="B21" s="360"/>
      <c r="C21" s="360"/>
      <c r="D21" s="360"/>
      <c r="E21" s="360"/>
      <c r="F21" s="360"/>
      <c r="G21" s="360"/>
      <c r="H21" s="360"/>
      <c r="I21" s="360"/>
      <c r="J21" s="360"/>
      <c r="K21" s="360"/>
      <c r="L21" s="360"/>
      <c r="M21" s="361"/>
      <c r="N21" s="426">
        <v>311</v>
      </c>
      <c r="O21" s="391" t="s">
        <v>244</v>
      </c>
      <c r="P21" s="416"/>
      <c r="Q21" s="416"/>
      <c r="R21" s="416"/>
      <c r="S21" s="425" t="s">
        <v>265</v>
      </c>
      <c r="T21" s="360"/>
      <c r="U21" s="360"/>
      <c r="V21" s="360"/>
      <c r="W21" s="360"/>
      <c r="X21" s="360"/>
      <c r="Y21" s="360"/>
      <c r="Z21" s="360"/>
      <c r="AA21" s="360"/>
      <c r="AB21" s="360"/>
      <c r="AC21" s="360"/>
      <c r="AD21" s="360"/>
      <c r="AE21" s="360"/>
      <c r="AF21" s="427"/>
      <c r="AG21" s="428">
        <v>602</v>
      </c>
      <c r="AH21" s="429" t="s">
        <v>244</v>
      </c>
      <c r="AI21" s="360"/>
      <c r="AJ21" s="360"/>
      <c r="AK21" s="427"/>
    </row>
    <row r="22" spans="1:37" s="340" customFormat="1" ht="11.5">
      <c r="A22" s="425" t="s">
        <v>266</v>
      </c>
      <c r="B22" s="360"/>
      <c r="C22" s="360"/>
      <c r="D22" s="360"/>
      <c r="E22" s="360"/>
      <c r="F22" s="360"/>
      <c r="G22" s="360"/>
      <c r="H22" s="360"/>
      <c r="I22" s="360"/>
      <c r="J22" s="360"/>
      <c r="K22" s="360"/>
      <c r="L22" s="360"/>
      <c r="M22" s="361"/>
      <c r="N22" s="430">
        <v>312</v>
      </c>
      <c r="O22" s="429" t="s">
        <v>244</v>
      </c>
      <c r="P22" s="360"/>
      <c r="Q22" s="360"/>
      <c r="R22" s="360"/>
      <c r="S22" s="425" t="s">
        <v>267</v>
      </c>
      <c r="T22" s="360"/>
      <c r="U22" s="360"/>
      <c r="V22" s="360"/>
      <c r="W22" s="360"/>
      <c r="X22" s="360"/>
      <c r="Y22" s="360"/>
      <c r="Z22" s="360"/>
      <c r="AA22" s="360"/>
      <c r="AB22" s="360"/>
      <c r="AC22" s="360"/>
      <c r="AD22" s="360"/>
      <c r="AE22" s="360"/>
      <c r="AF22" s="427"/>
      <c r="AG22" s="428">
        <v>603</v>
      </c>
      <c r="AH22" s="429" t="s">
        <v>244</v>
      </c>
      <c r="AI22" s="360"/>
      <c r="AJ22" s="360"/>
      <c r="AK22" s="427"/>
    </row>
    <row r="23" spans="1:37" s="340" customFormat="1" ht="11.5">
      <c r="A23" s="1939" t="s">
        <v>268</v>
      </c>
      <c r="B23" s="1940"/>
      <c r="C23" s="1943" t="s">
        <v>269</v>
      </c>
      <c r="D23" s="1944"/>
      <c r="E23" s="1945"/>
      <c r="F23" s="360" t="s">
        <v>270</v>
      </c>
      <c r="G23" s="360"/>
      <c r="H23" s="360"/>
      <c r="I23" s="360"/>
      <c r="J23" s="360"/>
      <c r="K23" s="360"/>
      <c r="L23" s="360"/>
      <c r="M23" s="361"/>
      <c r="N23" s="430">
        <v>313</v>
      </c>
      <c r="O23" s="429" t="s">
        <v>244</v>
      </c>
      <c r="P23" s="360"/>
      <c r="Q23" s="360"/>
      <c r="R23" s="360"/>
      <c r="S23" s="1949" t="s">
        <v>271</v>
      </c>
      <c r="T23" s="1934"/>
      <c r="U23" s="1934"/>
      <c r="V23" s="1934"/>
      <c r="W23" s="1934"/>
      <c r="X23" s="1934"/>
      <c r="Y23" s="1934"/>
      <c r="Z23" s="1934"/>
      <c r="AA23" s="1934"/>
      <c r="AB23" s="1934"/>
      <c r="AC23" s="1934"/>
      <c r="AD23" s="1934"/>
      <c r="AE23" s="1934"/>
      <c r="AF23" s="1950"/>
      <c r="AG23" s="428">
        <v>604</v>
      </c>
      <c r="AH23" s="429" t="s">
        <v>244</v>
      </c>
      <c r="AI23" s="360"/>
      <c r="AJ23" s="360"/>
      <c r="AK23" s="427"/>
    </row>
    <row r="24" spans="1:37" s="340" customFormat="1" ht="11.5">
      <c r="A24" s="1941"/>
      <c r="B24" s="1942"/>
      <c r="C24" s="1946"/>
      <c r="D24" s="1947"/>
      <c r="E24" s="1948"/>
      <c r="F24" s="360" t="s">
        <v>272</v>
      </c>
      <c r="G24" s="360"/>
      <c r="H24" s="360"/>
      <c r="I24" s="360"/>
      <c r="J24" s="360"/>
      <c r="K24" s="360"/>
      <c r="L24" s="360"/>
      <c r="M24" s="361"/>
      <c r="N24" s="426">
        <v>314</v>
      </c>
      <c r="O24" s="429" t="s">
        <v>244</v>
      </c>
      <c r="P24" s="360"/>
      <c r="Q24" s="360"/>
      <c r="R24" s="360"/>
      <c r="S24" s="425" t="s">
        <v>273</v>
      </c>
      <c r="T24" s="360"/>
      <c r="U24" s="360"/>
      <c r="V24" s="360"/>
      <c r="W24" s="360"/>
      <c r="X24" s="360"/>
      <c r="Y24" s="360"/>
      <c r="Z24" s="360"/>
      <c r="AA24" s="360"/>
      <c r="AB24" s="360"/>
      <c r="AC24" s="360"/>
      <c r="AD24" s="360"/>
      <c r="AE24" s="360"/>
      <c r="AF24" s="427"/>
      <c r="AG24" s="428">
        <v>605</v>
      </c>
      <c r="AH24" s="429" t="s">
        <v>244</v>
      </c>
      <c r="AI24" s="360"/>
      <c r="AJ24" s="360"/>
      <c r="AK24" s="427"/>
    </row>
    <row r="25" spans="1:37" s="340" customFormat="1" ht="11.5">
      <c r="A25" s="1941"/>
      <c r="B25" s="1942"/>
      <c r="C25" s="1951" t="s">
        <v>274</v>
      </c>
      <c r="D25" s="1944"/>
      <c r="E25" s="1945"/>
      <c r="F25" s="360" t="s">
        <v>270</v>
      </c>
      <c r="G25" s="360"/>
      <c r="H25" s="360"/>
      <c r="I25" s="360"/>
      <c r="J25" s="360"/>
      <c r="K25" s="360"/>
      <c r="L25" s="360"/>
      <c r="M25" s="361"/>
      <c r="N25" s="430">
        <v>315</v>
      </c>
      <c r="O25" s="429" t="s">
        <v>244</v>
      </c>
      <c r="P25" s="431"/>
      <c r="Q25" s="360"/>
      <c r="R25" s="360"/>
      <c r="S25" s="425" t="s">
        <v>275</v>
      </c>
      <c r="T25" s="360"/>
      <c r="U25" s="360"/>
      <c r="V25" s="360"/>
      <c r="W25" s="360"/>
      <c r="X25" s="360"/>
      <c r="Y25" s="360"/>
      <c r="Z25" s="360"/>
      <c r="AA25" s="360"/>
      <c r="AB25" s="360"/>
      <c r="AC25" s="360"/>
      <c r="AD25" s="360"/>
      <c r="AE25" s="360"/>
      <c r="AF25" s="427"/>
      <c r="AG25" s="428">
        <v>606</v>
      </c>
      <c r="AH25" s="429" t="s">
        <v>244</v>
      </c>
      <c r="AI25" s="360"/>
      <c r="AJ25" s="360"/>
      <c r="AK25" s="427"/>
    </row>
    <row r="26" spans="1:37" s="340" customFormat="1" ht="11.5">
      <c r="A26" s="1941"/>
      <c r="B26" s="1942"/>
      <c r="C26" s="1952"/>
      <c r="D26" s="1953"/>
      <c r="E26" s="1954"/>
      <c r="F26" s="360" t="s">
        <v>272</v>
      </c>
      <c r="G26" s="360"/>
      <c r="H26" s="360"/>
      <c r="I26" s="360"/>
      <c r="J26" s="360"/>
      <c r="K26" s="360"/>
      <c r="L26" s="360"/>
      <c r="M26" s="361"/>
      <c r="N26" s="430">
        <v>316</v>
      </c>
      <c r="O26" s="429" t="s">
        <v>244</v>
      </c>
      <c r="P26" s="360"/>
      <c r="Q26" s="360"/>
      <c r="R26" s="360"/>
      <c r="S26" s="425" t="s">
        <v>276</v>
      </c>
      <c r="T26" s="360"/>
      <c r="U26" s="360"/>
      <c r="V26" s="360"/>
      <c r="W26" s="360"/>
      <c r="X26" s="360"/>
      <c r="Y26" s="360"/>
      <c r="Z26" s="360"/>
      <c r="AA26" s="360"/>
      <c r="AB26" s="360"/>
      <c r="AC26" s="360"/>
      <c r="AD26" s="360"/>
      <c r="AE26" s="360"/>
      <c r="AF26" s="427"/>
      <c r="AG26" s="428">
        <v>607</v>
      </c>
      <c r="AH26" s="429" t="s">
        <v>244</v>
      </c>
      <c r="AI26" s="360"/>
      <c r="AJ26" s="360"/>
      <c r="AK26" s="427"/>
    </row>
    <row r="27" spans="1:37" s="340" customFormat="1" ht="11.5">
      <c r="A27" s="1939" t="s">
        <v>277</v>
      </c>
      <c r="B27" s="1965"/>
      <c r="C27" s="1943" t="s">
        <v>269</v>
      </c>
      <c r="D27" s="1944"/>
      <c r="E27" s="1945"/>
      <c r="F27" s="360" t="s">
        <v>270</v>
      </c>
      <c r="G27" s="360"/>
      <c r="H27" s="360"/>
      <c r="I27" s="360"/>
      <c r="J27" s="360"/>
      <c r="K27" s="360"/>
      <c r="L27" s="360"/>
      <c r="M27" s="361"/>
      <c r="N27" s="426">
        <v>317</v>
      </c>
      <c r="O27" s="429" t="s">
        <v>244</v>
      </c>
      <c r="P27" s="360"/>
      <c r="Q27" s="360"/>
      <c r="R27" s="360"/>
      <c r="S27" s="425" t="s">
        <v>278</v>
      </c>
      <c r="T27" s="432"/>
      <c r="U27" s="432"/>
      <c r="V27" s="432"/>
      <c r="W27" s="432"/>
      <c r="X27" s="432"/>
      <c r="Y27" s="432"/>
      <c r="Z27" s="432"/>
      <c r="AA27" s="432"/>
      <c r="AB27" s="432"/>
      <c r="AC27" s="432"/>
      <c r="AD27" s="432"/>
      <c r="AE27" s="432"/>
      <c r="AF27" s="433"/>
      <c r="AG27" s="428">
        <v>608</v>
      </c>
      <c r="AH27" s="429" t="s">
        <v>244</v>
      </c>
      <c r="AI27" s="434"/>
      <c r="AJ27" s="434"/>
      <c r="AK27" s="435"/>
    </row>
    <row r="28" spans="1:37" s="340" customFormat="1" ht="11.5">
      <c r="A28" s="1941"/>
      <c r="B28" s="1966"/>
      <c r="C28" s="1946"/>
      <c r="D28" s="1947"/>
      <c r="E28" s="1948"/>
      <c r="F28" s="360" t="s">
        <v>272</v>
      </c>
      <c r="G28" s="360"/>
      <c r="H28" s="360"/>
      <c r="I28" s="360"/>
      <c r="J28" s="360"/>
      <c r="K28" s="360"/>
      <c r="L28" s="360"/>
      <c r="M28" s="361"/>
      <c r="N28" s="430">
        <v>318</v>
      </c>
      <c r="O28" s="429" t="s">
        <v>244</v>
      </c>
      <c r="P28" s="360"/>
      <c r="Q28" s="360"/>
      <c r="R28" s="360"/>
      <c r="S28" s="1939" t="s">
        <v>279</v>
      </c>
      <c r="T28" s="1940"/>
      <c r="U28" s="1940"/>
      <c r="V28" s="1940"/>
      <c r="W28" s="431" t="s">
        <v>280</v>
      </c>
      <c r="X28" s="360"/>
      <c r="Y28" s="360"/>
      <c r="Z28" s="360"/>
      <c r="AA28" s="360"/>
      <c r="AB28" s="360"/>
      <c r="AC28" s="360"/>
      <c r="AD28" s="360"/>
      <c r="AE28" s="360"/>
      <c r="AF28" s="427"/>
      <c r="AG28" s="428">
        <v>609</v>
      </c>
      <c r="AH28" s="429" t="s">
        <v>244</v>
      </c>
      <c r="AI28" s="360"/>
      <c r="AJ28" s="360"/>
      <c r="AK28" s="427"/>
    </row>
    <row r="29" spans="1:37" s="340" customFormat="1" ht="11.5">
      <c r="A29" s="1941"/>
      <c r="B29" s="1966"/>
      <c r="C29" s="1951" t="s">
        <v>274</v>
      </c>
      <c r="D29" s="1944"/>
      <c r="E29" s="1945"/>
      <c r="F29" s="360" t="s">
        <v>270</v>
      </c>
      <c r="G29" s="360"/>
      <c r="H29" s="360"/>
      <c r="I29" s="360"/>
      <c r="J29" s="360"/>
      <c r="K29" s="360"/>
      <c r="L29" s="360"/>
      <c r="M29" s="361"/>
      <c r="N29" s="430">
        <v>319</v>
      </c>
      <c r="O29" s="429" t="s">
        <v>244</v>
      </c>
      <c r="P29" s="431"/>
      <c r="Q29" s="360"/>
      <c r="R29" s="360"/>
      <c r="S29" s="1941"/>
      <c r="T29" s="1942"/>
      <c r="U29" s="1942"/>
      <c r="V29" s="1942"/>
      <c r="W29" s="431" t="s">
        <v>281</v>
      </c>
      <c r="X29" s="360"/>
      <c r="Y29" s="360"/>
      <c r="Z29" s="360"/>
      <c r="AA29" s="360"/>
      <c r="AB29" s="360"/>
      <c r="AC29" s="360"/>
      <c r="AD29" s="360"/>
      <c r="AE29" s="360"/>
      <c r="AF29" s="427"/>
      <c r="AG29" s="428">
        <v>610</v>
      </c>
      <c r="AH29" s="398" t="s">
        <v>244</v>
      </c>
      <c r="AI29" s="357"/>
      <c r="AJ29" s="357"/>
      <c r="AK29" s="389"/>
    </row>
    <row r="30" spans="1:37" s="340" customFormat="1" ht="11.5">
      <c r="A30" s="1967"/>
      <c r="B30" s="1968"/>
      <c r="C30" s="1946"/>
      <c r="D30" s="1947"/>
      <c r="E30" s="1948"/>
      <c r="F30" s="360" t="s">
        <v>272</v>
      </c>
      <c r="G30" s="360"/>
      <c r="H30" s="360"/>
      <c r="I30" s="360"/>
      <c r="J30" s="360"/>
      <c r="K30" s="360"/>
      <c r="L30" s="360"/>
      <c r="M30" s="361"/>
      <c r="N30" s="426">
        <v>320</v>
      </c>
      <c r="O30" s="429" t="s">
        <v>244</v>
      </c>
      <c r="P30" s="360"/>
      <c r="Q30" s="360"/>
      <c r="R30" s="360"/>
      <c r="S30" s="1967"/>
      <c r="T30" s="1969"/>
      <c r="U30" s="1969"/>
      <c r="V30" s="1969"/>
      <c r="W30" s="431" t="s">
        <v>272</v>
      </c>
      <c r="X30" s="360"/>
      <c r="Y30" s="360"/>
      <c r="Z30" s="360"/>
      <c r="AA30" s="360"/>
      <c r="AB30" s="360"/>
      <c r="AC30" s="360"/>
      <c r="AD30" s="360"/>
      <c r="AE30" s="360"/>
      <c r="AF30" s="427"/>
      <c r="AG30" s="428">
        <v>611</v>
      </c>
      <c r="AH30" s="398" t="s">
        <v>244</v>
      </c>
      <c r="AI30" s="360"/>
      <c r="AJ30" s="360"/>
      <c r="AK30" s="427"/>
    </row>
    <row r="31" spans="1:37" s="340" customFormat="1" ht="12" thickBot="1">
      <c r="A31" s="1970" t="s">
        <v>282</v>
      </c>
      <c r="B31" s="1971"/>
      <c r="C31" s="1971"/>
      <c r="D31" s="1971"/>
      <c r="E31" s="1971"/>
      <c r="F31" s="1971"/>
      <c r="G31" s="1971"/>
      <c r="H31" s="1971"/>
      <c r="I31" s="1971"/>
      <c r="J31" s="1971"/>
      <c r="K31" s="1971"/>
      <c r="L31" s="1971"/>
      <c r="M31" s="1971"/>
      <c r="N31" s="430">
        <v>321</v>
      </c>
      <c r="O31" s="429" t="s">
        <v>95</v>
      </c>
      <c r="P31" s="431"/>
      <c r="Q31" s="360"/>
      <c r="R31" s="360"/>
      <c r="S31" s="436" t="s">
        <v>149</v>
      </c>
      <c r="T31" s="437"/>
      <c r="U31" s="437"/>
      <c r="V31" s="437"/>
      <c r="W31" s="437"/>
      <c r="X31" s="437"/>
      <c r="Y31" s="437"/>
      <c r="Z31" s="437"/>
      <c r="AA31" s="437"/>
      <c r="AB31" s="437"/>
      <c r="AC31" s="437"/>
      <c r="AD31" s="437"/>
      <c r="AE31" s="437"/>
      <c r="AF31" s="438"/>
      <c r="AG31" s="439">
        <v>612</v>
      </c>
      <c r="AH31" s="440" t="s">
        <v>244</v>
      </c>
      <c r="AI31" s="437"/>
      <c r="AJ31" s="437"/>
      <c r="AK31" s="438"/>
    </row>
    <row r="32" spans="1:37" s="340" customFormat="1" ht="12" thickBot="1">
      <c r="A32" s="441" t="s">
        <v>142</v>
      </c>
      <c r="B32" s="442"/>
      <c r="C32" s="442"/>
      <c r="D32" s="442"/>
      <c r="E32" s="442"/>
      <c r="F32" s="442"/>
      <c r="G32" s="442"/>
      <c r="H32" s="442"/>
      <c r="I32" s="442"/>
      <c r="J32" s="442"/>
      <c r="K32" s="442"/>
      <c r="L32" s="442"/>
      <c r="M32" s="443"/>
      <c r="N32" s="426">
        <v>323</v>
      </c>
      <c r="O32" s="429" t="s">
        <v>244</v>
      </c>
      <c r="P32" s="360"/>
      <c r="Q32" s="360"/>
      <c r="R32" s="360"/>
      <c r="S32" s="444" t="s">
        <v>283</v>
      </c>
      <c r="T32" s="445"/>
      <c r="U32" s="445"/>
      <c r="V32" s="445"/>
      <c r="W32" s="445"/>
      <c r="X32" s="445"/>
      <c r="Y32" s="445"/>
      <c r="Z32" s="445"/>
      <c r="AA32" s="445"/>
      <c r="AB32" s="445" t="s">
        <v>284</v>
      </c>
      <c r="AC32" s="445"/>
      <c r="AD32" s="445"/>
      <c r="AE32" s="445"/>
      <c r="AF32" s="446"/>
      <c r="AG32" s="447">
        <v>699</v>
      </c>
      <c r="AH32" s="448" t="s">
        <v>88</v>
      </c>
      <c r="AI32" s="449"/>
      <c r="AJ32" s="449"/>
      <c r="AK32" s="450"/>
    </row>
    <row r="33" spans="1:37" s="340" customFormat="1" ht="12" thickBot="1">
      <c r="A33" s="441" t="s">
        <v>285</v>
      </c>
      <c r="B33" s="442"/>
      <c r="C33" s="442"/>
      <c r="D33" s="442"/>
      <c r="E33" s="442"/>
      <c r="F33" s="442"/>
      <c r="G33" s="442"/>
      <c r="H33" s="442"/>
      <c r="I33" s="442"/>
      <c r="J33" s="442"/>
      <c r="K33" s="442"/>
      <c r="L33" s="442"/>
      <c r="M33" s="443"/>
      <c r="N33" s="430">
        <v>324</v>
      </c>
      <c r="O33" s="429" t="s">
        <v>244</v>
      </c>
      <c r="P33" s="360"/>
      <c r="Q33" s="360"/>
      <c r="R33" s="360"/>
      <c r="S33" s="451"/>
      <c r="T33" s="354"/>
      <c r="U33" s="354"/>
      <c r="V33" s="354"/>
      <c r="W33" s="354"/>
      <c r="X33" s="354"/>
      <c r="Y33" s="354"/>
      <c r="Z33" s="354"/>
      <c r="AA33" s="354"/>
      <c r="AB33" s="354"/>
      <c r="AC33" s="354"/>
      <c r="AD33" s="354"/>
      <c r="AE33" s="354"/>
      <c r="AF33" s="354"/>
      <c r="AG33" s="354"/>
      <c r="AH33" s="354"/>
      <c r="AI33" s="354"/>
      <c r="AJ33" s="354"/>
      <c r="AK33" s="452"/>
    </row>
    <row r="34" spans="1:37" s="340" customFormat="1" ht="12" thickBot="1">
      <c r="A34" s="453" t="s">
        <v>286</v>
      </c>
      <c r="B34" s="360"/>
      <c r="C34" s="360"/>
      <c r="D34" s="360"/>
      <c r="E34" s="360"/>
      <c r="F34" s="360"/>
      <c r="G34" s="360"/>
      <c r="H34" s="360"/>
      <c r="I34" s="360"/>
      <c r="J34" s="360"/>
      <c r="K34" s="360"/>
      <c r="L34" s="360"/>
      <c r="M34" s="361"/>
      <c r="N34" s="430">
        <v>325</v>
      </c>
      <c r="O34" s="429" t="s">
        <v>244</v>
      </c>
      <c r="P34" s="360"/>
      <c r="Q34" s="360"/>
      <c r="R34" s="360"/>
      <c r="S34" s="454" t="s">
        <v>287</v>
      </c>
      <c r="T34" s="455"/>
      <c r="U34" s="455"/>
      <c r="V34" s="455"/>
      <c r="W34" s="455"/>
      <c r="X34" s="455"/>
      <c r="Y34" s="456"/>
      <c r="Z34" s="456"/>
      <c r="AA34" s="456"/>
      <c r="AB34" s="455"/>
      <c r="AC34" s="455"/>
      <c r="AD34" s="455"/>
      <c r="AE34" s="455"/>
      <c r="AF34" s="457"/>
      <c r="AG34" s="458">
        <v>691</v>
      </c>
      <c r="AH34" s="459" t="s">
        <v>227</v>
      </c>
      <c r="AI34" s="455"/>
      <c r="AJ34" s="455"/>
      <c r="AK34" s="457"/>
    </row>
    <row r="35" spans="1:37" s="340" customFormat="1" ht="12" thickBot="1">
      <c r="A35" s="453" t="s">
        <v>288</v>
      </c>
      <c r="B35" s="360"/>
      <c r="C35" s="360"/>
      <c r="D35" s="360"/>
      <c r="E35" s="360"/>
      <c r="F35" s="360"/>
      <c r="G35" s="360"/>
      <c r="H35" s="360"/>
      <c r="I35" s="360"/>
      <c r="J35" s="360"/>
      <c r="K35" s="360"/>
      <c r="L35" s="360"/>
      <c r="M35" s="361"/>
      <c r="N35" s="426">
        <v>326</v>
      </c>
      <c r="O35" s="429" t="s">
        <v>244</v>
      </c>
      <c r="P35" s="360"/>
      <c r="Q35" s="360"/>
      <c r="R35" s="360"/>
      <c r="S35" s="454" t="s">
        <v>289</v>
      </c>
      <c r="T35" s="455"/>
      <c r="U35" s="455"/>
      <c r="V35" s="455"/>
      <c r="W35" s="455"/>
      <c r="X35" s="455"/>
      <c r="Y35" s="455"/>
      <c r="Z35" s="455"/>
      <c r="AA35" s="455"/>
      <c r="AB35" s="455"/>
      <c r="AC35" s="455"/>
      <c r="AD35" s="455"/>
      <c r="AE35" s="455"/>
      <c r="AF35" s="457"/>
      <c r="AG35" s="458">
        <v>692</v>
      </c>
      <c r="AH35" s="459" t="s">
        <v>227</v>
      </c>
      <c r="AI35" s="455"/>
      <c r="AJ35" s="455"/>
      <c r="AK35" s="457"/>
    </row>
    <row r="36" spans="1:37" s="340" customFormat="1" ht="12" thickBot="1">
      <c r="A36" s="453" t="s">
        <v>290</v>
      </c>
      <c r="B36" s="360"/>
      <c r="C36" s="360"/>
      <c r="D36" s="360"/>
      <c r="E36" s="360"/>
      <c r="F36" s="360"/>
      <c r="G36" s="360"/>
      <c r="H36" s="360"/>
      <c r="I36" s="360"/>
      <c r="J36" s="360"/>
      <c r="K36" s="360"/>
      <c r="L36" s="360"/>
      <c r="M36" s="361"/>
      <c r="N36" s="430">
        <v>327</v>
      </c>
      <c r="O36" s="429" t="s">
        <v>244</v>
      </c>
      <c r="P36" s="360"/>
      <c r="Q36" s="360"/>
      <c r="R36" s="360"/>
      <c r="S36" s="460"/>
      <c r="T36" s="386"/>
      <c r="U36" s="386"/>
      <c r="V36" s="386"/>
      <c r="W36" s="386"/>
      <c r="X36" s="386"/>
      <c r="Y36" s="386"/>
      <c r="Z36" s="386"/>
      <c r="AA36" s="386"/>
      <c r="AB36" s="386"/>
      <c r="AC36" s="386"/>
      <c r="AD36" s="386"/>
      <c r="AE36" s="386"/>
      <c r="AF36" s="386"/>
      <c r="AG36" s="386"/>
      <c r="AH36" s="386"/>
      <c r="AI36" s="386"/>
      <c r="AJ36" s="386"/>
      <c r="AK36" s="461"/>
    </row>
    <row r="37" spans="1:37" s="340" customFormat="1" ht="12" thickBot="1">
      <c r="A37" s="462" t="s">
        <v>291</v>
      </c>
      <c r="B37" s="434"/>
      <c r="C37" s="434"/>
      <c r="D37" s="434"/>
      <c r="E37" s="434"/>
      <c r="F37" s="434"/>
      <c r="G37" s="434"/>
      <c r="H37" s="434"/>
      <c r="I37" s="434"/>
      <c r="J37" s="434"/>
      <c r="K37" s="434"/>
      <c r="L37" s="434"/>
      <c r="M37" s="463"/>
      <c r="N37" s="430">
        <v>328</v>
      </c>
      <c r="O37" s="429" t="s">
        <v>244</v>
      </c>
      <c r="P37" s="360"/>
      <c r="Q37" s="360"/>
      <c r="R37" s="360"/>
      <c r="S37" s="1916" t="s">
        <v>155</v>
      </c>
      <c r="T37" s="1917"/>
      <c r="U37" s="1917"/>
      <c r="V37" s="1917"/>
      <c r="W37" s="1917"/>
      <c r="X37" s="1917"/>
      <c r="Y37" s="1917"/>
      <c r="Z37" s="1917"/>
      <c r="AA37" s="1917"/>
      <c r="AB37" s="1917"/>
      <c r="AC37" s="1917"/>
      <c r="AD37" s="1917"/>
      <c r="AE37" s="1917"/>
      <c r="AF37" s="1917"/>
      <c r="AG37" s="1917"/>
      <c r="AH37" s="1917"/>
      <c r="AI37" s="1917"/>
      <c r="AJ37" s="1917"/>
      <c r="AK37" s="1918"/>
    </row>
    <row r="38" spans="1:37" s="340" customFormat="1" ht="12" thickBot="1">
      <c r="A38" s="453" t="s">
        <v>292</v>
      </c>
      <c r="B38" s="360"/>
      <c r="C38" s="360"/>
      <c r="D38" s="360"/>
      <c r="E38" s="360"/>
      <c r="F38" s="360"/>
      <c r="G38" s="360"/>
      <c r="H38" s="360"/>
      <c r="I38" s="360"/>
      <c r="J38" s="360"/>
      <c r="K38" s="360"/>
      <c r="L38" s="360"/>
      <c r="M38" s="361"/>
      <c r="N38" s="426">
        <v>329</v>
      </c>
      <c r="O38" s="429" t="s">
        <v>244</v>
      </c>
      <c r="P38" s="360"/>
      <c r="Q38" s="360"/>
      <c r="R38" s="360"/>
      <c r="S38" s="464" t="s">
        <v>227</v>
      </c>
      <c r="T38" s="404"/>
      <c r="U38" s="404"/>
      <c r="V38" s="404"/>
      <c r="W38" s="465"/>
      <c r="X38" s="465"/>
      <c r="Y38" s="465"/>
      <c r="Z38" s="465" t="s">
        <v>227</v>
      </c>
      <c r="AA38" s="465"/>
      <c r="AB38" s="1916" t="s">
        <v>131</v>
      </c>
      <c r="AC38" s="1917"/>
      <c r="AD38" s="1917"/>
      <c r="AE38" s="1917"/>
      <c r="AF38" s="1918"/>
      <c r="AG38" s="1916" t="s">
        <v>293</v>
      </c>
      <c r="AH38" s="1917"/>
      <c r="AI38" s="1917"/>
      <c r="AJ38" s="1917"/>
      <c r="AK38" s="1918"/>
    </row>
    <row r="39" spans="1:37" s="340" customFormat="1" ht="11.5">
      <c r="A39" s="453" t="s">
        <v>294</v>
      </c>
      <c r="B39" s="360"/>
      <c r="C39" s="360"/>
      <c r="D39" s="360"/>
      <c r="E39" s="360"/>
      <c r="F39" s="360"/>
      <c r="G39" s="360"/>
      <c r="H39" s="360"/>
      <c r="I39" s="360"/>
      <c r="J39" s="360"/>
      <c r="K39" s="360"/>
      <c r="L39" s="360"/>
      <c r="M39" s="361"/>
      <c r="N39" s="430">
        <v>330</v>
      </c>
      <c r="O39" s="429" t="s">
        <v>244</v>
      </c>
      <c r="P39" s="360"/>
      <c r="Q39" s="360"/>
      <c r="R39" s="360"/>
      <c r="S39" s="1959" t="s">
        <v>295</v>
      </c>
      <c r="T39" s="1960"/>
      <c r="U39" s="1960"/>
      <c r="V39" s="1960"/>
      <c r="W39" s="1960"/>
      <c r="X39" s="1960"/>
      <c r="Y39" s="1960"/>
      <c r="Z39" s="1960"/>
      <c r="AA39" s="1961"/>
      <c r="AB39" s="466">
        <v>701</v>
      </c>
      <c r="AC39" s="424" t="s">
        <v>244</v>
      </c>
      <c r="AD39" s="421"/>
      <c r="AE39" s="421"/>
      <c r="AF39" s="421"/>
      <c r="AG39" s="467"/>
      <c r="AH39" s="468"/>
      <c r="AI39" s="469"/>
      <c r="AJ39" s="469"/>
      <c r="AK39" s="470"/>
    </row>
    <row r="40" spans="1:37" s="340" customFormat="1" ht="11.5">
      <c r="A40" s="425" t="s">
        <v>296</v>
      </c>
      <c r="B40" s="360"/>
      <c r="C40" s="360"/>
      <c r="D40" s="360"/>
      <c r="E40" s="360"/>
      <c r="F40" s="360"/>
      <c r="G40" s="360"/>
      <c r="H40" s="360"/>
      <c r="I40" s="360"/>
      <c r="J40" s="360"/>
      <c r="K40" s="360"/>
      <c r="L40" s="360"/>
      <c r="M40" s="361"/>
      <c r="N40" s="430">
        <v>331</v>
      </c>
      <c r="O40" s="429" t="s">
        <v>244</v>
      </c>
      <c r="P40" s="360"/>
      <c r="Q40" s="360"/>
      <c r="R40" s="360"/>
      <c r="S40" s="1962" t="s">
        <v>297</v>
      </c>
      <c r="T40" s="1963"/>
      <c r="U40" s="1963"/>
      <c r="V40" s="1963"/>
      <c r="W40" s="1963"/>
      <c r="X40" s="1963"/>
      <c r="Y40" s="1963"/>
      <c r="Z40" s="1963"/>
      <c r="AA40" s="1964"/>
      <c r="AB40" s="471">
        <v>702</v>
      </c>
      <c r="AC40" s="429" t="s">
        <v>244</v>
      </c>
      <c r="AD40" s="360"/>
      <c r="AE40" s="360"/>
      <c r="AF40" s="360"/>
      <c r="AG40" s="472"/>
      <c r="AH40" s="473"/>
      <c r="AI40" s="474"/>
      <c r="AJ40" s="474"/>
      <c r="AK40" s="475"/>
    </row>
    <row r="41" spans="1:37" s="340" customFormat="1" ht="12" thickBot="1">
      <c r="A41" s="476" t="s">
        <v>298</v>
      </c>
      <c r="B41" s="378"/>
      <c r="C41" s="378"/>
      <c r="D41" s="378"/>
      <c r="E41" s="378"/>
      <c r="F41" s="378"/>
      <c r="G41" s="378"/>
      <c r="H41" s="378"/>
      <c r="I41" s="378"/>
      <c r="J41" s="378"/>
      <c r="K41" s="378"/>
      <c r="L41" s="378"/>
      <c r="M41" s="477"/>
      <c r="N41" s="430">
        <v>332</v>
      </c>
      <c r="O41" s="398" t="s">
        <v>244</v>
      </c>
      <c r="P41" s="378"/>
      <c r="Q41" s="378"/>
      <c r="R41" s="378"/>
      <c r="S41" s="1962" t="s">
        <v>299</v>
      </c>
      <c r="T41" s="1963"/>
      <c r="U41" s="1963"/>
      <c r="V41" s="1963"/>
      <c r="W41" s="1963"/>
      <c r="X41" s="1963"/>
      <c r="Y41" s="1963"/>
      <c r="Z41" s="1963"/>
      <c r="AA41" s="1964"/>
      <c r="AB41" s="471">
        <v>703</v>
      </c>
      <c r="AC41" s="429" t="s">
        <v>244</v>
      </c>
      <c r="AD41" s="360"/>
      <c r="AE41" s="360"/>
      <c r="AF41" s="360"/>
      <c r="AG41" s="471">
        <v>704</v>
      </c>
      <c r="AH41" s="429" t="s">
        <v>244</v>
      </c>
      <c r="AI41" s="360"/>
      <c r="AJ41" s="360"/>
      <c r="AK41" s="427"/>
    </row>
    <row r="42" spans="1:37" s="340" customFormat="1" ht="12" thickBot="1">
      <c r="A42" s="478" t="s">
        <v>300</v>
      </c>
      <c r="B42" s="479"/>
      <c r="C42" s="479"/>
      <c r="D42" s="479"/>
      <c r="E42" s="479"/>
      <c r="F42" s="479"/>
      <c r="G42" s="479"/>
      <c r="H42" s="479"/>
      <c r="I42" s="479"/>
      <c r="J42" s="479"/>
      <c r="K42" s="479"/>
      <c r="L42" s="479"/>
      <c r="M42" s="480"/>
      <c r="N42" s="481">
        <v>339</v>
      </c>
      <c r="O42" s="482" t="s">
        <v>88</v>
      </c>
      <c r="P42" s="479"/>
      <c r="Q42" s="479"/>
      <c r="R42" s="479"/>
      <c r="S42" s="1962" t="s">
        <v>301</v>
      </c>
      <c r="T42" s="1963"/>
      <c r="U42" s="1963"/>
      <c r="V42" s="1963"/>
      <c r="W42" s="1963"/>
      <c r="X42" s="1963"/>
      <c r="Y42" s="1963"/>
      <c r="Z42" s="1963"/>
      <c r="AA42" s="1964"/>
      <c r="AB42" s="471">
        <v>705</v>
      </c>
      <c r="AC42" s="429" t="s">
        <v>95</v>
      </c>
      <c r="AD42" s="360"/>
      <c r="AE42" s="360"/>
      <c r="AF42" s="360"/>
      <c r="AG42" s="472"/>
      <c r="AH42" s="473"/>
      <c r="AI42" s="474"/>
      <c r="AJ42" s="474"/>
      <c r="AK42" s="475"/>
    </row>
    <row r="43" spans="1:37" s="340" customFormat="1" ht="11.5">
      <c r="A43" s="483" t="s">
        <v>302</v>
      </c>
      <c r="B43" s="416"/>
      <c r="C43" s="416"/>
      <c r="D43" s="416"/>
      <c r="E43" s="416"/>
      <c r="F43" s="416"/>
      <c r="G43" s="416"/>
      <c r="H43" s="416"/>
      <c r="I43" s="416"/>
      <c r="J43" s="416"/>
      <c r="K43" s="416"/>
      <c r="L43" s="416"/>
      <c r="M43" s="416"/>
      <c r="N43" s="484"/>
      <c r="O43" s="419"/>
      <c r="P43" s="419"/>
      <c r="Q43" s="419"/>
      <c r="R43" s="419"/>
      <c r="S43" s="485" t="s">
        <v>303</v>
      </c>
      <c r="T43" s="360"/>
      <c r="U43" s="360"/>
      <c r="V43" s="360"/>
      <c r="W43" s="360"/>
      <c r="X43" s="360"/>
      <c r="Y43" s="360"/>
      <c r="Z43" s="416"/>
      <c r="AA43" s="416"/>
      <c r="AB43" s="471">
        <v>706</v>
      </c>
      <c r="AC43" s="429" t="s">
        <v>244</v>
      </c>
      <c r="AD43" s="360"/>
      <c r="AE43" s="360"/>
      <c r="AF43" s="360"/>
      <c r="AG43" s="472"/>
      <c r="AH43" s="473"/>
      <c r="AI43" s="474"/>
      <c r="AJ43" s="474"/>
      <c r="AK43" s="475"/>
    </row>
    <row r="44" spans="1:37" s="340" customFormat="1" ht="11.5">
      <c r="A44" s="425" t="s">
        <v>304</v>
      </c>
      <c r="B44" s="360"/>
      <c r="C44" s="360"/>
      <c r="D44" s="360"/>
      <c r="E44" s="360"/>
      <c r="F44" s="360"/>
      <c r="G44" s="360"/>
      <c r="H44" s="360"/>
      <c r="I44" s="360"/>
      <c r="J44" s="360"/>
      <c r="K44" s="360"/>
      <c r="L44" s="360"/>
      <c r="M44" s="361"/>
      <c r="N44" s="426">
        <v>341</v>
      </c>
      <c r="O44" s="391" t="s">
        <v>244</v>
      </c>
      <c r="P44" s="416"/>
      <c r="Q44" s="416"/>
      <c r="R44" s="416"/>
      <c r="S44" s="485" t="s">
        <v>305</v>
      </c>
      <c r="T44" s="360"/>
      <c r="U44" s="360"/>
      <c r="V44" s="360"/>
      <c r="W44" s="360"/>
      <c r="X44" s="360"/>
      <c r="Y44" s="360"/>
      <c r="Z44" s="416"/>
      <c r="AA44" s="416"/>
      <c r="AB44" s="471">
        <v>707</v>
      </c>
      <c r="AC44" s="429" t="s">
        <v>244</v>
      </c>
      <c r="AD44" s="360"/>
      <c r="AE44" s="360"/>
      <c r="AF44" s="360"/>
      <c r="AG44" s="472"/>
      <c r="AH44" s="473"/>
      <c r="AI44" s="474"/>
      <c r="AJ44" s="474"/>
      <c r="AK44" s="475"/>
    </row>
    <row r="45" spans="1:37" s="340" customFormat="1" ht="11.5">
      <c r="A45" s="425" t="s">
        <v>306</v>
      </c>
      <c r="B45" s="360"/>
      <c r="C45" s="360"/>
      <c r="D45" s="360"/>
      <c r="E45" s="360"/>
      <c r="F45" s="360"/>
      <c r="G45" s="360"/>
      <c r="H45" s="360"/>
      <c r="I45" s="360"/>
      <c r="J45" s="360"/>
      <c r="K45" s="360"/>
      <c r="L45" s="360"/>
      <c r="M45" s="361"/>
      <c r="N45" s="426">
        <v>342</v>
      </c>
      <c r="O45" s="391" t="s">
        <v>244</v>
      </c>
      <c r="P45" s="416"/>
      <c r="Q45" s="416"/>
      <c r="R45" s="416"/>
      <c r="S45" s="485" t="s">
        <v>307</v>
      </c>
      <c r="T45" s="360"/>
      <c r="U45" s="360"/>
      <c r="V45" s="360"/>
      <c r="W45" s="360"/>
      <c r="X45" s="360"/>
      <c r="Y45" s="360"/>
      <c r="Z45" s="416"/>
      <c r="AA45" s="416"/>
      <c r="AB45" s="471">
        <v>708</v>
      </c>
      <c r="AC45" s="429" t="s">
        <v>244</v>
      </c>
      <c r="AD45" s="360"/>
      <c r="AE45" s="360"/>
      <c r="AF45" s="360"/>
      <c r="AG45" s="472"/>
      <c r="AH45" s="473"/>
      <c r="AI45" s="474"/>
      <c r="AJ45" s="474"/>
      <c r="AK45" s="475"/>
    </row>
    <row r="46" spans="1:37" s="340" customFormat="1" ht="11.5">
      <c r="A46" s="425" t="s">
        <v>308</v>
      </c>
      <c r="B46" s="434"/>
      <c r="C46" s="434"/>
      <c r="D46" s="434"/>
      <c r="E46" s="434"/>
      <c r="F46" s="434"/>
      <c r="G46" s="434"/>
      <c r="H46" s="434"/>
      <c r="I46" s="434"/>
      <c r="J46" s="434"/>
      <c r="K46" s="434"/>
      <c r="L46" s="434"/>
      <c r="M46" s="463"/>
      <c r="N46" s="426">
        <v>343</v>
      </c>
      <c r="O46" s="391" t="s">
        <v>244</v>
      </c>
      <c r="P46" s="416"/>
      <c r="Q46" s="416"/>
      <c r="R46" s="416"/>
      <c r="S46" s="485" t="s">
        <v>309</v>
      </c>
      <c r="T46" s="360"/>
      <c r="U46" s="360"/>
      <c r="V46" s="360"/>
      <c r="W46" s="360"/>
      <c r="X46" s="360"/>
      <c r="Y46" s="360"/>
      <c r="Z46" s="416"/>
      <c r="AA46" s="416"/>
      <c r="AB46" s="471">
        <v>709</v>
      </c>
      <c r="AC46" s="429" t="s">
        <v>95</v>
      </c>
      <c r="AD46" s="360"/>
      <c r="AE46" s="360"/>
      <c r="AF46" s="360"/>
      <c r="AG46" s="472"/>
      <c r="AH46" s="473"/>
      <c r="AI46" s="474"/>
      <c r="AJ46" s="474"/>
      <c r="AK46" s="475"/>
    </row>
    <row r="47" spans="1:37" s="340" customFormat="1" ht="11.5">
      <c r="A47" s="425" t="s">
        <v>310</v>
      </c>
      <c r="B47" s="434"/>
      <c r="C47" s="434"/>
      <c r="D47" s="434"/>
      <c r="E47" s="434"/>
      <c r="F47" s="434"/>
      <c r="G47" s="434"/>
      <c r="H47" s="434"/>
      <c r="I47" s="434"/>
      <c r="J47" s="434"/>
      <c r="K47" s="434"/>
      <c r="L47" s="434"/>
      <c r="M47" s="463"/>
      <c r="N47" s="426">
        <v>344</v>
      </c>
      <c r="O47" s="429" t="s">
        <v>244</v>
      </c>
      <c r="P47" s="416"/>
      <c r="Q47" s="416"/>
      <c r="R47" s="416"/>
      <c r="S47" s="485" t="s">
        <v>311</v>
      </c>
      <c r="T47" s="360"/>
      <c r="U47" s="360"/>
      <c r="V47" s="360"/>
      <c r="W47" s="360"/>
      <c r="X47" s="360"/>
      <c r="Y47" s="360"/>
      <c r="Z47" s="416"/>
      <c r="AA47" s="416"/>
      <c r="AB47" s="471">
        <v>710</v>
      </c>
      <c r="AC47" s="429" t="s">
        <v>244</v>
      </c>
      <c r="AD47" s="360"/>
      <c r="AE47" s="360"/>
      <c r="AF47" s="360"/>
      <c r="AG47" s="472"/>
      <c r="AH47" s="473"/>
      <c r="AI47" s="474"/>
      <c r="AJ47" s="474"/>
      <c r="AK47" s="475"/>
    </row>
    <row r="48" spans="1:37" s="340" customFormat="1" ht="11.5">
      <c r="A48" s="425" t="s">
        <v>312</v>
      </c>
      <c r="B48" s="360"/>
      <c r="C48" s="360"/>
      <c r="D48" s="360"/>
      <c r="E48" s="360"/>
      <c r="F48" s="360"/>
      <c r="G48" s="360"/>
      <c r="H48" s="360"/>
      <c r="I48" s="360"/>
      <c r="J48" s="360"/>
      <c r="K48" s="360"/>
      <c r="L48" s="360"/>
      <c r="M48" s="361"/>
      <c r="N48" s="426">
        <v>345</v>
      </c>
      <c r="O48" s="429" t="s">
        <v>244</v>
      </c>
      <c r="P48" s="360"/>
      <c r="Q48" s="360"/>
      <c r="R48" s="360"/>
      <c r="S48" s="485" t="s">
        <v>313</v>
      </c>
      <c r="T48" s="360"/>
      <c r="U48" s="360"/>
      <c r="V48" s="360"/>
      <c r="W48" s="360"/>
      <c r="X48" s="360"/>
      <c r="Y48" s="360"/>
      <c r="Z48" s="416"/>
      <c r="AA48" s="416"/>
      <c r="AB48" s="471">
        <v>711</v>
      </c>
      <c r="AC48" s="429" t="s">
        <v>95</v>
      </c>
      <c r="AD48" s="360"/>
      <c r="AE48" s="360"/>
      <c r="AF48" s="360"/>
      <c r="AG48" s="472"/>
      <c r="AH48" s="473"/>
      <c r="AI48" s="474"/>
      <c r="AJ48" s="474"/>
      <c r="AK48" s="475"/>
    </row>
    <row r="49" spans="1:37" s="340" customFormat="1" ht="11.5">
      <c r="A49" s="425" t="s">
        <v>314</v>
      </c>
      <c r="B49" s="360"/>
      <c r="C49" s="360"/>
      <c r="D49" s="360"/>
      <c r="E49" s="360"/>
      <c r="F49" s="360"/>
      <c r="G49" s="360"/>
      <c r="H49" s="360"/>
      <c r="I49" s="360"/>
      <c r="J49" s="360"/>
      <c r="K49" s="360"/>
      <c r="L49" s="360"/>
      <c r="M49" s="361"/>
      <c r="N49" s="426">
        <v>346</v>
      </c>
      <c r="O49" s="429" t="s">
        <v>244</v>
      </c>
      <c r="P49" s="360"/>
      <c r="Q49" s="360"/>
      <c r="R49" s="360"/>
      <c r="S49" s="485" t="s">
        <v>315</v>
      </c>
      <c r="T49" s="360"/>
      <c r="U49" s="360"/>
      <c r="V49" s="360"/>
      <c r="W49" s="360"/>
      <c r="X49" s="360"/>
      <c r="Y49" s="360"/>
      <c r="Z49" s="416"/>
      <c r="AA49" s="416"/>
      <c r="AB49" s="471">
        <v>712</v>
      </c>
      <c r="AC49" s="429" t="s">
        <v>244</v>
      </c>
      <c r="AD49" s="360"/>
      <c r="AE49" s="360"/>
      <c r="AF49" s="360"/>
      <c r="AG49" s="472"/>
      <c r="AH49" s="473"/>
      <c r="AI49" s="474"/>
      <c r="AJ49" s="474"/>
      <c r="AK49" s="475"/>
    </row>
    <row r="50" spans="1:37" s="340" customFormat="1" ht="11.5">
      <c r="A50" s="476" t="s">
        <v>316</v>
      </c>
      <c r="B50" s="360"/>
      <c r="C50" s="360"/>
      <c r="D50" s="360"/>
      <c r="E50" s="360"/>
      <c r="F50" s="360"/>
      <c r="G50" s="360"/>
      <c r="H50" s="360"/>
      <c r="I50" s="360"/>
      <c r="J50" s="360"/>
      <c r="K50" s="360"/>
      <c r="L50" s="360"/>
      <c r="M50" s="361"/>
      <c r="N50" s="426">
        <v>347</v>
      </c>
      <c r="O50" s="429" t="s">
        <v>244</v>
      </c>
      <c r="P50" s="360"/>
      <c r="Q50" s="360"/>
      <c r="R50" s="360"/>
      <c r="S50" s="485" t="s">
        <v>317</v>
      </c>
      <c r="T50" s="360"/>
      <c r="U50" s="360"/>
      <c r="V50" s="360"/>
      <c r="W50" s="360"/>
      <c r="X50" s="360"/>
      <c r="Y50" s="360"/>
      <c r="Z50" s="416"/>
      <c r="AA50" s="416"/>
      <c r="AB50" s="471">
        <v>713</v>
      </c>
      <c r="AC50" s="429" t="s">
        <v>95</v>
      </c>
      <c r="AD50" s="360"/>
      <c r="AE50" s="360"/>
      <c r="AF50" s="360"/>
      <c r="AG50" s="472"/>
      <c r="AH50" s="473"/>
      <c r="AI50" s="474"/>
      <c r="AJ50" s="474"/>
      <c r="AK50" s="475"/>
    </row>
    <row r="51" spans="1:37" s="340" customFormat="1" ht="11.5">
      <c r="A51" s="425" t="s">
        <v>318</v>
      </c>
      <c r="B51" s="360"/>
      <c r="C51" s="360"/>
      <c r="D51" s="360"/>
      <c r="E51" s="360"/>
      <c r="F51" s="360"/>
      <c r="G51" s="360"/>
      <c r="H51" s="360"/>
      <c r="I51" s="360"/>
      <c r="J51" s="360"/>
      <c r="K51" s="360"/>
      <c r="L51" s="360"/>
      <c r="M51" s="361"/>
      <c r="N51" s="426">
        <v>348</v>
      </c>
      <c r="O51" s="429" t="s">
        <v>95</v>
      </c>
      <c r="P51" s="360"/>
      <c r="Q51" s="360"/>
      <c r="R51" s="360"/>
      <c r="S51" s="1962" t="s">
        <v>319</v>
      </c>
      <c r="T51" s="1963"/>
      <c r="U51" s="1963"/>
      <c r="V51" s="1963"/>
      <c r="W51" s="1963"/>
      <c r="X51" s="1963"/>
      <c r="Y51" s="1963"/>
      <c r="Z51" s="1963"/>
      <c r="AA51" s="1964"/>
      <c r="AB51" s="471">
        <v>715</v>
      </c>
      <c r="AC51" s="429" t="s">
        <v>244</v>
      </c>
      <c r="AD51" s="360"/>
      <c r="AE51" s="360"/>
      <c r="AF51" s="360"/>
      <c r="AG51" s="471">
        <v>716</v>
      </c>
      <c r="AH51" s="429" t="s">
        <v>244</v>
      </c>
      <c r="AI51" s="360"/>
      <c r="AJ51" s="360"/>
      <c r="AK51" s="427"/>
    </row>
    <row r="52" spans="1:37" s="340" customFormat="1" ht="11.5">
      <c r="A52" s="476" t="s">
        <v>320</v>
      </c>
      <c r="B52" s="360"/>
      <c r="C52" s="360"/>
      <c r="D52" s="360"/>
      <c r="E52" s="360"/>
      <c r="F52" s="360"/>
      <c r="G52" s="360"/>
      <c r="H52" s="360"/>
      <c r="I52" s="360"/>
      <c r="J52" s="360"/>
      <c r="K52" s="360"/>
      <c r="L52" s="360"/>
      <c r="M52" s="361"/>
      <c r="N52" s="426">
        <v>349</v>
      </c>
      <c r="O52" s="429" t="s">
        <v>244</v>
      </c>
      <c r="P52" s="360"/>
      <c r="Q52" s="360"/>
      <c r="R52" s="360"/>
      <c r="S52" s="1962" t="s">
        <v>321</v>
      </c>
      <c r="T52" s="1963"/>
      <c r="U52" s="1963"/>
      <c r="V52" s="1963"/>
      <c r="W52" s="1963"/>
      <c r="X52" s="1963"/>
      <c r="Y52" s="1963"/>
      <c r="Z52" s="1963"/>
      <c r="AA52" s="1964"/>
      <c r="AB52" s="471">
        <v>717</v>
      </c>
      <c r="AC52" s="429" t="s">
        <v>244</v>
      </c>
      <c r="AD52" s="360"/>
      <c r="AE52" s="360"/>
      <c r="AF52" s="360"/>
      <c r="AG52" s="471">
        <v>718</v>
      </c>
      <c r="AH52" s="429" t="s">
        <v>244</v>
      </c>
      <c r="AI52" s="360"/>
      <c r="AJ52" s="360"/>
      <c r="AK52" s="427"/>
    </row>
    <row r="53" spans="1:37" s="340" customFormat="1" ht="12" thickBot="1">
      <c r="A53" s="425" t="s">
        <v>322</v>
      </c>
      <c r="B53" s="378"/>
      <c r="C53" s="378"/>
      <c r="D53" s="378"/>
      <c r="E53" s="378"/>
      <c r="F53" s="378"/>
      <c r="G53" s="378"/>
      <c r="H53" s="378"/>
      <c r="I53" s="378"/>
      <c r="J53" s="378"/>
      <c r="K53" s="378"/>
      <c r="L53" s="378"/>
      <c r="M53" s="477"/>
      <c r="N53" s="426">
        <v>350</v>
      </c>
      <c r="O53" s="398" t="s">
        <v>244</v>
      </c>
      <c r="P53" s="378"/>
      <c r="Q53" s="378"/>
      <c r="R53" s="378"/>
      <c r="S53" s="1962" t="s">
        <v>323</v>
      </c>
      <c r="T53" s="1963"/>
      <c r="U53" s="1963"/>
      <c r="V53" s="1963"/>
      <c r="W53" s="1963"/>
      <c r="X53" s="1963"/>
      <c r="Y53" s="1963"/>
      <c r="Z53" s="1963"/>
      <c r="AA53" s="1964"/>
      <c r="AB53" s="471">
        <v>719</v>
      </c>
      <c r="AC53" s="429" t="s">
        <v>244</v>
      </c>
      <c r="AD53" s="360"/>
      <c r="AE53" s="360"/>
      <c r="AF53" s="360"/>
      <c r="AG53" s="471">
        <v>720</v>
      </c>
      <c r="AH53" s="429" t="s">
        <v>244</v>
      </c>
      <c r="AI53" s="360"/>
      <c r="AJ53" s="360"/>
      <c r="AK53" s="427"/>
    </row>
    <row r="54" spans="1:37" s="340" customFormat="1" ht="12" thickBot="1">
      <c r="A54" s="478" t="s">
        <v>324</v>
      </c>
      <c r="B54" s="479"/>
      <c r="C54" s="479"/>
      <c r="D54" s="479"/>
      <c r="E54" s="479"/>
      <c r="F54" s="479"/>
      <c r="G54" s="479"/>
      <c r="H54" s="479"/>
      <c r="I54" s="479"/>
      <c r="J54" s="479"/>
      <c r="K54" s="479"/>
      <c r="L54" s="479"/>
      <c r="M54" s="480"/>
      <c r="N54" s="481">
        <v>369</v>
      </c>
      <c r="O54" s="482" t="s">
        <v>88</v>
      </c>
      <c r="P54" s="479"/>
      <c r="Q54" s="479"/>
      <c r="R54" s="479"/>
      <c r="S54" s="425" t="s">
        <v>325</v>
      </c>
      <c r="T54" s="434"/>
      <c r="U54" s="434"/>
      <c r="V54" s="434"/>
      <c r="W54" s="434"/>
      <c r="X54" s="434"/>
      <c r="Y54" s="434"/>
      <c r="Z54" s="393"/>
      <c r="AA54" s="393"/>
      <c r="AB54" s="471">
        <v>721</v>
      </c>
      <c r="AC54" s="429" t="s">
        <v>244</v>
      </c>
      <c r="AD54" s="360"/>
      <c r="AE54" s="360"/>
      <c r="AF54" s="360"/>
      <c r="AG54" s="471">
        <v>722</v>
      </c>
      <c r="AH54" s="429" t="s">
        <v>244</v>
      </c>
      <c r="AI54" s="360"/>
      <c r="AJ54" s="360"/>
      <c r="AK54" s="427"/>
    </row>
    <row r="55" spans="1:37" s="340" customFormat="1" ht="11.5">
      <c r="A55" s="483" t="s">
        <v>326</v>
      </c>
      <c r="B55" s="416"/>
      <c r="C55" s="416"/>
      <c r="D55" s="416"/>
      <c r="E55" s="416"/>
      <c r="F55" s="416"/>
      <c r="G55" s="416"/>
      <c r="H55" s="416"/>
      <c r="I55" s="416"/>
      <c r="J55" s="416"/>
      <c r="K55" s="416"/>
      <c r="L55" s="416"/>
      <c r="M55" s="486"/>
      <c r="N55" s="484"/>
      <c r="O55" s="419"/>
      <c r="P55" s="419"/>
      <c r="Q55" s="419"/>
      <c r="R55" s="419"/>
      <c r="S55" s="1962" t="s">
        <v>327</v>
      </c>
      <c r="T55" s="1963"/>
      <c r="U55" s="1963"/>
      <c r="V55" s="1963"/>
      <c r="W55" s="1963"/>
      <c r="X55" s="1963"/>
      <c r="Y55" s="1963"/>
      <c r="Z55" s="1963"/>
      <c r="AA55" s="1964"/>
      <c r="AB55" s="471">
        <v>723</v>
      </c>
      <c r="AC55" s="429" t="s">
        <v>244</v>
      </c>
      <c r="AD55" s="360"/>
      <c r="AE55" s="360"/>
      <c r="AF55" s="360"/>
      <c r="AG55" s="471">
        <v>724</v>
      </c>
      <c r="AH55" s="429" t="s">
        <v>244</v>
      </c>
      <c r="AI55" s="360"/>
      <c r="AJ55" s="360"/>
      <c r="AK55" s="427"/>
    </row>
    <row r="56" spans="1:37" s="340" customFormat="1" ht="11.5">
      <c r="A56" s="425" t="s">
        <v>328</v>
      </c>
      <c r="B56" s="360"/>
      <c r="C56" s="360"/>
      <c r="D56" s="360"/>
      <c r="E56" s="360"/>
      <c r="F56" s="360"/>
      <c r="G56" s="360"/>
      <c r="H56" s="360"/>
      <c r="I56" s="360"/>
      <c r="J56" s="360"/>
      <c r="K56" s="360"/>
      <c r="L56" s="360"/>
      <c r="M56" s="361"/>
      <c r="N56" s="430">
        <v>371</v>
      </c>
      <c r="O56" s="429" t="s">
        <v>244</v>
      </c>
      <c r="P56" s="360"/>
      <c r="Q56" s="360"/>
      <c r="R56" s="360"/>
      <c r="S56" s="425" t="s">
        <v>329</v>
      </c>
      <c r="T56" s="434"/>
      <c r="U56" s="434"/>
      <c r="V56" s="434"/>
      <c r="W56" s="434"/>
      <c r="X56" s="434"/>
      <c r="Y56" s="434"/>
      <c r="Z56" s="393"/>
      <c r="AA56" s="393"/>
      <c r="AB56" s="471">
        <v>725</v>
      </c>
      <c r="AC56" s="429" t="s">
        <v>244</v>
      </c>
      <c r="AD56" s="360"/>
      <c r="AE56" s="360"/>
      <c r="AF56" s="360"/>
      <c r="AG56" s="471">
        <v>726</v>
      </c>
      <c r="AH56" s="429" t="s">
        <v>244</v>
      </c>
      <c r="AI56" s="360"/>
      <c r="AJ56" s="360"/>
      <c r="AK56" s="427"/>
    </row>
    <row r="57" spans="1:37" s="340" customFormat="1" ht="11.5">
      <c r="A57" s="425" t="s">
        <v>330</v>
      </c>
      <c r="B57" s="360"/>
      <c r="C57" s="360"/>
      <c r="D57" s="360"/>
      <c r="E57" s="360"/>
      <c r="F57" s="360"/>
      <c r="G57" s="360"/>
      <c r="H57" s="360"/>
      <c r="I57" s="360"/>
      <c r="J57" s="360"/>
      <c r="K57" s="360"/>
      <c r="L57" s="360"/>
      <c r="M57" s="361"/>
      <c r="N57" s="430">
        <v>373</v>
      </c>
      <c r="O57" s="429" t="s">
        <v>244</v>
      </c>
      <c r="P57" s="360"/>
      <c r="Q57" s="360"/>
      <c r="R57" s="360"/>
      <c r="S57" s="425" t="s">
        <v>331</v>
      </c>
      <c r="T57" s="434"/>
      <c r="U57" s="434"/>
      <c r="V57" s="434"/>
      <c r="W57" s="434"/>
      <c r="X57" s="434"/>
      <c r="Y57" s="434"/>
      <c r="Z57" s="393"/>
      <c r="AA57" s="393"/>
      <c r="AB57" s="471">
        <v>727</v>
      </c>
      <c r="AC57" s="429" t="s">
        <v>244</v>
      </c>
      <c r="AD57" s="360"/>
      <c r="AE57" s="360"/>
      <c r="AF57" s="360"/>
      <c r="AG57" s="471">
        <v>728</v>
      </c>
      <c r="AH57" s="429" t="s">
        <v>244</v>
      </c>
      <c r="AI57" s="360"/>
      <c r="AJ57" s="360"/>
      <c r="AK57" s="427"/>
    </row>
    <row r="58" spans="1:37" s="340" customFormat="1" ht="11.5">
      <c r="A58" s="425" t="s">
        <v>332</v>
      </c>
      <c r="B58" s="360"/>
      <c r="C58" s="360"/>
      <c r="D58" s="360"/>
      <c r="E58" s="360"/>
      <c r="F58" s="360"/>
      <c r="G58" s="360"/>
      <c r="H58" s="360"/>
      <c r="I58" s="360"/>
      <c r="J58" s="360"/>
      <c r="K58" s="360"/>
      <c r="L58" s="360"/>
      <c r="M58" s="361"/>
      <c r="N58" s="430">
        <v>375</v>
      </c>
      <c r="O58" s="429" t="s">
        <v>244</v>
      </c>
      <c r="P58" s="360"/>
      <c r="Q58" s="360"/>
      <c r="R58" s="360"/>
      <c r="S58" s="476" t="s">
        <v>333</v>
      </c>
      <c r="T58" s="434"/>
      <c r="U58" s="434"/>
      <c r="V58" s="434"/>
      <c r="W58" s="434"/>
      <c r="X58" s="434"/>
      <c r="Y58" s="434"/>
      <c r="Z58" s="393"/>
      <c r="AA58" s="393"/>
      <c r="AB58" s="471">
        <v>729</v>
      </c>
      <c r="AC58" s="429" t="s">
        <v>244</v>
      </c>
      <c r="AD58" s="360"/>
      <c r="AE58" s="360"/>
      <c r="AF58" s="360"/>
      <c r="AG58" s="471">
        <v>730</v>
      </c>
      <c r="AH58" s="429" t="s">
        <v>244</v>
      </c>
      <c r="AI58" s="360"/>
      <c r="AJ58" s="360"/>
      <c r="AK58" s="427"/>
    </row>
    <row r="59" spans="1:37" s="340" customFormat="1" ht="11.5">
      <c r="A59" s="425" t="s">
        <v>334</v>
      </c>
      <c r="B59" s="360"/>
      <c r="C59" s="360"/>
      <c r="D59" s="360"/>
      <c r="E59" s="360"/>
      <c r="F59" s="360"/>
      <c r="G59" s="360"/>
      <c r="H59" s="360"/>
      <c r="I59" s="360"/>
      <c r="J59" s="360"/>
      <c r="K59" s="360"/>
      <c r="L59" s="360"/>
      <c r="M59" s="361"/>
      <c r="N59" s="430">
        <v>377</v>
      </c>
      <c r="O59" s="429" t="s">
        <v>244</v>
      </c>
      <c r="P59" s="360"/>
      <c r="Q59" s="360"/>
      <c r="R59" s="360"/>
      <c r="S59" s="476" t="s">
        <v>335</v>
      </c>
      <c r="T59" s="434"/>
      <c r="U59" s="434"/>
      <c r="V59" s="434"/>
      <c r="W59" s="434"/>
      <c r="X59" s="434"/>
      <c r="Y59" s="434"/>
      <c r="Z59" s="393"/>
      <c r="AA59" s="393"/>
      <c r="AB59" s="471">
        <v>731</v>
      </c>
      <c r="AC59" s="429" t="s">
        <v>244</v>
      </c>
      <c r="AD59" s="360"/>
      <c r="AE59" s="360"/>
      <c r="AF59" s="360"/>
      <c r="AG59" s="471">
        <v>732</v>
      </c>
      <c r="AH59" s="429" t="s">
        <v>244</v>
      </c>
      <c r="AI59" s="360"/>
      <c r="AJ59" s="360"/>
      <c r="AK59" s="427"/>
    </row>
    <row r="60" spans="1:37" s="340" customFormat="1" ht="12" thickBot="1">
      <c r="A60" s="476" t="s">
        <v>336</v>
      </c>
      <c r="B60" s="378"/>
      <c r="C60" s="378"/>
      <c r="D60" s="378"/>
      <c r="E60" s="378"/>
      <c r="F60" s="378"/>
      <c r="G60" s="378"/>
      <c r="H60" s="378"/>
      <c r="I60" s="378"/>
      <c r="J60" s="378"/>
      <c r="K60" s="378"/>
      <c r="L60" s="378"/>
      <c r="M60" s="477"/>
      <c r="N60" s="430">
        <v>378</v>
      </c>
      <c r="O60" s="398" t="s">
        <v>95</v>
      </c>
      <c r="P60" s="378"/>
      <c r="Q60" s="378"/>
      <c r="R60" s="378"/>
      <c r="S60" s="476" t="s">
        <v>337</v>
      </c>
      <c r="T60" s="434"/>
      <c r="U60" s="434"/>
      <c r="V60" s="434"/>
      <c r="W60" s="434"/>
      <c r="X60" s="434"/>
      <c r="Y60" s="434"/>
      <c r="Z60" s="393"/>
      <c r="AA60" s="393"/>
      <c r="AB60" s="471">
        <v>733</v>
      </c>
      <c r="AC60" s="429" t="s">
        <v>244</v>
      </c>
      <c r="AD60" s="360"/>
      <c r="AE60" s="360"/>
      <c r="AF60" s="360"/>
      <c r="AG60" s="471">
        <v>734</v>
      </c>
      <c r="AH60" s="429" t="s">
        <v>244</v>
      </c>
      <c r="AI60" s="360"/>
      <c r="AJ60" s="360"/>
      <c r="AK60" s="427"/>
    </row>
    <row r="61" spans="1:37" s="340" customFormat="1" ht="12" thickBot="1">
      <c r="A61" s="478" t="s">
        <v>338</v>
      </c>
      <c r="B61" s="479"/>
      <c r="C61" s="479"/>
      <c r="D61" s="479"/>
      <c r="E61" s="479"/>
      <c r="F61" s="479"/>
      <c r="G61" s="479"/>
      <c r="H61" s="479"/>
      <c r="I61" s="479"/>
      <c r="J61" s="479"/>
      <c r="K61" s="479"/>
      <c r="L61" s="479"/>
      <c r="M61" s="480"/>
      <c r="N61" s="481">
        <v>379</v>
      </c>
      <c r="O61" s="487" t="s">
        <v>88</v>
      </c>
      <c r="P61" s="479"/>
      <c r="Q61" s="479"/>
      <c r="R61" s="479"/>
      <c r="S61" s="476" t="s">
        <v>339</v>
      </c>
      <c r="T61" s="434"/>
      <c r="U61" s="434"/>
      <c r="V61" s="434"/>
      <c r="W61" s="434"/>
      <c r="X61" s="434"/>
      <c r="Y61" s="434"/>
      <c r="Z61" s="393"/>
      <c r="AA61" s="393"/>
      <c r="AB61" s="471">
        <v>735</v>
      </c>
      <c r="AC61" s="429" t="s">
        <v>244</v>
      </c>
      <c r="AD61" s="360"/>
      <c r="AE61" s="360"/>
      <c r="AF61" s="360"/>
      <c r="AG61" s="471">
        <v>736</v>
      </c>
      <c r="AH61" s="429" t="s">
        <v>244</v>
      </c>
      <c r="AI61" s="360"/>
      <c r="AJ61" s="360"/>
      <c r="AK61" s="427"/>
    </row>
    <row r="62" spans="1:37" s="340" customFormat="1" ht="11.5">
      <c r="A62" s="483" t="s">
        <v>340</v>
      </c>
      <c r="B62" s="416"/>
      <c r="C62" s="416"/>
      <c r="D62" s="416"/>
      <c r="E62" s="416"/>
      <c r="F62" s="416"/>
      <c r="G62" s="416"/>
      <c r="H62" s="416"/>
      <c r="I62" s="416"/>
      <c r="J62" s="416"/>
      <c r="K62" s="416"/>
      <c r="L62" s="416"/>
      <c r="M62" s="486"/>
      <c r="N62" s="484"/>
      <c r="O62" s="419"/>
      <c r="P62" s="419"/>
      <c r="Q62" s="419"/>
      <c r="R62" s="419"/>
      <c r="S62" s="1972" t="s">
        <v>341</v>
      </c>
      <c r="T62" s="1973"/>
      <c r="U62" s="1973"/>
      <c r="V62" s="1974"/>
      <c r="W62" s="488" t="s">
        <v>342</v>
      </c>
      <c r="X62" s="489"/>
      <c r="Y62" s="490"/>
      <c r="Z62" s="490"/>
      <c r="AA62" s="490"/>
      <c r="AB62" s="471">
        <v>737</v>
      </c>
      <c r="AC62" s="429" t="s">
        <v>244</v>
      </c>
      <c r="AD62" s="360"/>
      <c r="AE62" s="360"/>
      <c r="AF62" s="360"/>
      <c r="AG62" s="471">
        <v>738</v>
      </c>
      <c r="AH62" s="429" t="s">
        <v>244</v>
      </c>
      <c r="AI62" s="360"/>
      <c r="AJ62" s="360"/>
      <c r="AK62" s="427"/>
    </row>
    <row r="63" spans="1:37" s="340" customFormat="1" ht="11.5">
      <c r="A63" s="1939" t="s">
        <v>343</v>
      </c>
      <c r="B63" s="1940"/>
      <c r="C63" s="491" t="s">
        <v>344</v>
      </c>
      <c r="D63" s="434"/>
      <c r="E63" s="434"/>
      <c r="F63" s="434"/>
      <c r="G63" s="434"/>
      <c r="H63" s="434"/>
      <c r="I63" s="434"/>
      <c r="J63" s="434"/>
      <c r="K63" s="434"/>
      <c r="L63" s="434"/>
      <c r="M63" s="463"/>
      <c r="N63" s="484">
        <v>381</v>
      </c>
      <c r="O63" s="429" t="s">
        <v>244</v>
      </c>
      <c r="P63" s="393"/>
      <c r="Q63" s="393"/>
      <c r="R63" s="393"/>
      <c r="S63" s="1975"/>
      <c r="T63" s="1976"/>
      <c r="U63" s="1976"/>
      <c r="V63" s="1977"/>
      <c r="W63" s="488" t="s">
        <v>345</v>
      </c>
      <c r="X63" s="489"/>
      <c r="Y63" s="490"/>
      <c r="Z63" s="490"/>
      <c r="AA63" s="490"/>
      <c r="AB63" s="471">
        <v>739</v>
      </c>
      <c r="AC63" s="429" t="s">
        <v>244</v>
      </c>
      <c r="AD63" s="360"/>
      <c r="AE63" s="360"/>
      <c r="AF63" s="360"/>
      <c r="AG63" s="471">
        <v>740</v>
      </c>
      <c r="AH63" s="429" t="s">
        <v>244</v>
      </c>
      <c r="AI63" s="360"/>
      <c r="AJ63" s="360"/>
      <c r="AK63" s="427"/>
    </row>
    <row r="64" spans="1:37" s="340" customFormat="1" ht="11.5">
      <c r="A64" s="1967"/>
      <c r="B64" s="1969"/>
      <c r="C64" s="491" t="s">
        <v>346</v>
      </c>
      <c r="D64" s="434"/>
      <c r="E64" s="434"/>
      <c r="F64" s="434"/>
      <c r="G64" s="434"/>
      <c r="H64" s="434"/>
      <c r="I64" s="434"/>
      <c r="J64" s="434"/>
      <c r="K64" s="434"/>
      <c r="L64" s="434"/>
      <c r="M64" s="463"/>
      <c r="N64" s="430">
        <v>382</v>
      </c>
      <c r="O64" s="429" t="s">
        <v>244</v>
      </c>
      <c r="P64" s="360"/>
      <c r="Q64" s="360"/>
      <c r="R64" s="360"/>
      <c r="S64" s="1975"/>
      <c r="T64" s="1976"/>
      <c r="U64" s="1976"/>
      <c r="V64" s="1977"/>
      <c r="W64" s="492" t="s">
        <v>347</v>
      </c>
      <c r="X64" s="493"/>
      <c r="Y64" s="494"/>
      <c r="Z64" s="494"/>
      <c r="AA64" s="494"/>
      <c r="AB64" s="472"/>
      <c r="AC64" s="473"/>
      <c r="AD64" s="474"/>
      <c r="AE64" s="474"/>
      <c r="AF64" s="474"/>
      <c r="AG64" s="471">
        <v>742</v>
      </c>
      <c r="AH64" s="429" t="s">
        <v>244</v>
      </c>
      <c r="AI64" s="360"/>
      <c r="AJ64" s="360"/>
      <c r="AK64" s="427"/>
    </row>
    <row r="65" spans="1:37" s="340" customFormat="1" ht="11.5">
      <c r="A65" s="1939" t="s">
        <v>348</v>
      </c>
      <c r="B65" s="1965"/>
      <c r="C65" s="1943" t="s">
        <v>269</v>
      </c>
      <c r="D65" s="1981"/>
      <c r="E65" s="1982"/>
      <c r="F65" s="360" t="s">
        <v>270</v>
      </c>
      <c r="G65" s="360"/>
      <c r="H65" s="360"/>
      <c r="I65" s="360"/>
      <c r="J65" s="360"/>
      <c r="K65" s="360"/>
      <c r="L65" s="360"/>
      <c r="M65" s="361"/>
      <c r="N65" s="484">
        <v>383</v>
      </c>
      <c r="O65" s="429" t="s">
        <v>244</v>
      </c>
      <c r="P65" s="360"/>
      <c r="Q65" s="360"/>
      <c r="R65" s="360"/>
      <c r="S65" s="1978"/>
      <c r="T65" s="1979"/>
      <c r="U65" s="1979"/>
      <c r="V65" s="1980"/>
      <c r="W65" s="488" t="s">
        <v>349</v>
      </c>
      <c r="X65" s="489"/>
      <c r="Y65" s="490"/>
      <c r="Z65" s="490"/>
      <c r="AA65" s="490"/>
      <c r="AB65" s="495">
        <v>743</v>
      </c>
      <c r="AC65" s="391" t="s">
        <v>244</v>
      </c>
      <c r="AD65" s="416"/>
      <c r="AE65" s="416"/>
      <c r="AF65" s="416"/>
      <c r="AG65" s="495">
        <v>744</v>
      </c>
      <c r="AH65" s="391" t="s">
        <v>244</v>
      </c>
      <c r="AI65" s="416"/>
      <c r="AJ65" s="416"/>
      <c r="AK65" s="496"/>
    </row>
    <row r="66" spans="1:37" s="340" customFormat="1" ht="11.5">
      <c r="A66" s="1941"/>
      <c r="B66" s="1966"/>
      <c r="C66" s="1983"/>
      <c r="D66" s="1984"/>
      <c r="E66" s="1985"/>
      <c r="F66" s="360" t="s">
        <v>272</v>
      </c>
      <c r="G66" s="360"/>
      <c r="H66" s="360"/>
      <c r="I66" s="360"/>
      <c r="J66" s="360"/>
      <c r="K66" s="360"/>
      <c r="L66" s="360"/>
      <c r="M66" s="361"/>
      <c r="N66" s="430">
        <v>384</v>
      </c>
      <c r="O66" s="429" t="s">
        <v>244</v>
      </c>
      <c r="P66" s="360"/>
      <c r="Q66" s="360"/>
      <c r="R66" s="360"/>
      <c r="S66" s="1939" t="s">
        <v>350</v>
      </c>
      <c r="T66" s="1940"/>
      <c r="U66" s="1940"/>
      <c r="V66" s="1965"/>
      <c r="W66" s="488" t="s">
        <v>351</v>
      </c>
      <c r="X66" s="490"/>
      <c r="Y66" s="490"/>
      <c r="Z66" s="490"/>
      <c r="AA66" s="490"/>
      <c r="AB66" s="471">
        <v>745</v>
      </c>
      <c r="AC66" s="429" t="s">
        <v>244</v>
      </c>
      <c r="AD66" s="360"/>
      <c r="AE66" s="360"/>
      <c r="AF66" s="360"/>
      <c r="AG66" s="471">
        <v>746</v>
      </c>
      <c r="AH66" s="429" t="s">
        <v>244</v>
      </c>
      <c r="AI66" s="360"/>
      <c r="AJ66" s="360"/>
      <c r="AK66" s="427"/>
    </row>
    <row r="67" spans="1:37" s="340" customFormat="1" ht="11.5">
      <c r="A67" s="1941"/>
      <c r="B67" s="1966"/>
      <c r="C67" s="1951" t="s">
        <v>274</v>
      </c>
      <c r="D67" s="1986"/>
      <c r="E67" s="1987"/>
      <c r="F67" s="360" t="s">
        <v>270</v>
      </c>
      <c r="G67" s="360"/>
      <c r="H67" s="360"/>
      <c r="I67" s="360"/>
      <c r="J67" s="360"/>
      <c r="K67" s="360"/>
      <c r="L67" s="360"/>
      <c r="M67" s="361"/>
      <c r="N67" s="484">
        <v>385</v>
      </c>
      <c r="O67" s="429" t="s">
        <v>244</v>
      </c>
      <c r="P67" s="431"/>
      <c r="Q67" s="360"/>
      <c r="R67" s="360"/>
      <c r="S67" s="1967"/>
      <c r="T67" s="1969"/>
      <c r="U67" s="1969"/>
      <c r="V67" s="1968"/>
      <c r="W67" s="1933" t="s">
        <v>272</v>
      </c>
      <c r="X67" s="1934"/>
      <c r="Y67" s="1934"/>
      <c r="Z67" s="1934"/>
      <c r="AA67" s="1950"/>
      <c r="AB67" s="471">
        <v>747</v>
      </c>
      <c r="AC67" s="429" t="s">
        <v>244</v>
      </c>
      <c r="AD67" s="360"/>
      <c r="AE67" s="360"/>
      <c r="AF67" s="360"/>
      <c r="AG67" s="471">
        <v>748</v>
      </c>
      <c r="AH67" s="429" t="s">
        <v>244</v>
      </c>
      <c r="AI67" s="360"/>
      <c r="AJ67" s="360"/>
      <c r="AK67" s="427"/>
    </row>
    <row r="68" spans="1:37" s="340" customFormat="1" ht="11.5">
      <c r="A68" s="1967"/>
      <c r="B68" s="1968"/>
      <c r="C68" s="1988"/>
      <c r="D68" s="1989"/>
      <c r="E68" s="1990"/>
      <c r="F68" s="360" t="s">
        <v>272</v>
      </c>
      <c r="G68" s="360"/>
      <c r="H68" s="360"/>
      <c r="I68" s="360"/>
      <c r="J68" s="360"/>
      <c r="K68" s="360"/>
      <c r="L68" s="360"/>
      <c r="M68" s="361"/>
      <c r="N68" s="430">
        <v>386</v>
      </c>
      <c r="O68" s="429" t="s">
        <v>244</v>
      </c>
      <c r="P68" s="360"/>
      <c r="Q68" s="360"/>
      <c r="R68" s="360"/>
      <c r="S68" s="1991" t="s">
        <v>352</v>
      </c>
      <c r="T68" s="1992"/>
      <c r="U68" s="1992"/>
      <c r="V68" s="1993"/>
      <c r="W68" s="488" t="s">
        <v>351</v>
      </c>
      <c r="X68" s="490"/>
      <c r="Y68" s="490"/>
      <c r="Z68" s="490"/>
      <c r="AA68" s="490"/>
      <c r="AB68" s="471">
        <v>749</v>
      </c>
      <c r="AC68" s="429" t="s">
        <v>244</v>
      </c>
      <c r="AD68" s="360"/>
      <c r="AE68" s="360"/>
      <c r="AF68" s="360"/>
      <c r="AG68" s="471">
        <v>750</v>
      </c>
      <c r="AH68" s="429" t="s">
        <v>244</v>
      </c>
      <c r="AI68" s="360"/>
      <c r="AJ68" s="360"/>
      <c r="AK68" s="427"/>
    </row>
    <row r="69" spans="1:37" s="340" customFormat="1" ht="11.5">
      <c r="A69" s="1939" t="s">
        <v>353</v>
      </c>
      <c r="B69" s="1965"/>
      <c r="C69" s="1943" t="s">
        <v>269</v>
      </c>
      <c r="D69" s="1981"/>
      <c r="E69" s="1982"/>
      <c r="F69" s="360" t="s">
        <v>270</v>
      </c>
      <c r="G69" s="360"/>
      <c r="H69" s="360"/>
      <c r="I69" s="360"/>
      <c r="J69" s="360"/>
      <c r="K69" s="360"/>
      <c r="L69" s="360"/>
      <c r="M69" s="361"/>
      <c r="N69" s="484">
        <v>387</v>
      </c>
      <c r="O69" s="429" t="s">
        <v>244</v>
      </c>
      <c r="P69" s="360"/>
      <c r="Q69" s="360"/>
      <c r="R69" s="360"/>
      <c r="S69" s="1994"/>
      <c r="T69" s="1995"/>
      <c r="U69" s="1995"/>
      <c r="V69" s="1996"/>
      <c r="W69" s="1933" t="s">
        <v>272</v>
      </c>
      <c r="X69" s="1934"/>
      <c r="Y69" s="1934"/>
      <c r="Z69" s="1934"/>
      <c r="AA69" s="1950"/>
      <c r="AB69" s="471">
        <v>751</v>
      </c>
      <c r="AC69" s="429" t="s">
        <v>244</v>
      </c>
      <c r="AD69" s="360"/>
      <c r="AE69" s="360"/>
      <c r="AF69" s="360"/>
      <c r="AG69" s="471">
        <v>752</v>
      </c>
      <c r="AH69" s="429" t="s">
        <v>244</v>
      </c>
      <c r="AI69" s="360"/>
      <c r="AJ69" s="360"/>
      <c r="AK69" s="427"/>
    </row>
    <row r="70" spans="1:37" s="340" customFormat="1" ht="11.5">
      <c r="A70" s="1941"/>
      <c r="B70" s="1966"/>
      <c r="C70" s="1983"/>
      <c r="D70" s="1984"/>
      <c r="E70" s="1985"/>
      <c r="F70" s="360" t="s">
        <v>272</v>
      </c>
      <c r="G70" s="360"/>
      <c r="H70" s="360"/>
      <c r="I70" s="360"/>
      <c r="J70" s="360"/>
      <c r="K70" s="360"/>
      <c r="L70" s="360"/>
      <c r="M70" s="361"/>
      <c r="N70" s="430">
        <v>388</v>
      </c>
      <c r="O70" s="429" t="s">
        <v>244</v>
      </c>
      <c r="P70" s="360"/>
      <c r="Q70" s="360"/>
      <c r="R70" s="360"/>
      <c r="S70" s="1991" t="s">
        <v>354</v>
      </c>
      <c r="T70" s="1992"/>
      <c r="U70" s="1992"/>
      <c r="V70" s="1993"/>
      <c r="W70" s="488" t="s">
        <v>351</v>
      </c>
      <c r="X70" s="490"/>
      <c r="Y70" s="490"/>
      <c r="Z70" s="490"/>
      <c r="AA70" s="490"/>
      <c r="AB70" s="471">
        <v>753</v>
      </c>
      <c r="AC70" s="429" t="s">
        <v>244</v>
      </c>
      <c r="AD70" s="360"/>
      <c r="AE70" s="360"/>
      <c r="AF70" s="360"/>
      <c r="AG70" s="471">
        <v>754</v>
      </c>
      <c r="AH70" s="429" t="s">
        <v>244</v>
      </c>
      <c r="AI70" s="360"/>
      <c r="AJ70" s="360"/>
      <c r="AK70" s="427"/>
    </row>
    <row r="71" spans="1:37" s="340" customFormat="1" ht="11.5">
      <c r="A71" s="1941"/>
      <c r="B71" s="1966"/>
      <c r="C71" s="1951" t="s">
        <v>355</v>
      </c>
      <c r="D71" s="1986"/>
      <c r="E71" s="1987"/>
      <c r="F71" s="360" t="s">
        <v>270</v>
      </c>
      <c r="G71" s="360"/>
      <c r="H71" s="360"/>
      <c r="I71" s="360"/>
      <c r="J71" s="360"/>
      <c r="K71" s="360"/>
      <c r="L71" s="360"/>
      <c r="M71" s="361"/>
      <c r="N71" s="484">
        <v>389</v>
      </c>
      <c r="O71" s="429" t="s">
        <v>244</v>
      </c>
      <c r="P71" s="431"/>
      <c r="Q71" s="360"/>
      <c r="R71" s="360"/>
      <c r="S71" s="1994"/>
      <c r="T71" s="1995"/>
      <c r="U71" s="1995"/>
      <c r="V71" s="1996"/>
      <c r="W71" s="1933" t="s">
        <v>272</v>
      </c>
      <c r="X71" s="1934"/>
      <c r="Y71" s="1934"/>
      <c r="Z71" s="1934"/>
      <c r="AA71" s="1950"/>
      <c r="AB71" s="471">
        <v>755</v>
      </c>
      <c r="AC71" s="429" t="s">
        <v>244</v>
      </c>
      <c r="AD71" s="360"/>
      <c r="AE71" s="360"/>
      <c r="AF71" s="360"/>
      <c r="AG71" s="471">
        <v>756</v>
      </c>
      <c r="AH71" s="429" t="s">
        <v>244</v>
      </c>
      <c r="AI71" s="360"/>
      <c r="AJ71" s="360"/>
      <c r="AK71" s="427"/>
    </row>
    <row r="72" spans="1:37" s="340" customFormat="1" ht="11.5">
      <c r="A72" s="1967"/>
      <c r="B72" s="1968"/>
      <c r="C72" s="1988"/>
      <c r="D72" s="1989"/>
      <c r="E72" s="1990"/>
      <c r="F72" s="360" t="s">
        <v>272</v>
      </c>
      <c r="G72" s="360"/>
      <c r="H72" s="360"/>
      <c r="I72" s="360"/>
      <c r="J72" s="360"/>
      <c r="K72" s="360"/>
      <c r="L72" s="360"/>
      <c r="M72" s="361"/>
      <c r="N72" s="430">
        <v>390</v>
      </c>
      <c r="O72" s="429" t="s">
        <v>244</v>
      </c>
      <c r="P72" s="360"/>
      <c r="Q72" s="360"/>
      <c r="R72" s="360"/>
      <c r="S72" s="1939" t="s">
        <v>356</v>
      </c>
      <c r="T72" s="1965"/>
      <c r="U72" s="1951" t="s">
        <v>269</v>
      </c>
      <c r="V72" s="1987"/>
      <c r="W72" s="488" t="s">
        <v>351</v>
      </c>
      <c r="X72" s="490"/>
      <c r="Y72" s="490"/>
      <c r="Z72" s="490"/>
      <c r="AA72" s="490"/>
      <c r="AB72" s="471">
        <v>757</v>
      </c>
      <c r="AC72" s="429" t="s">
        <v>244</v>
      </c>
      <c r="AD72" s="360"/>
      <c r="AE72" s="360"/>
      <c r="AF72" s="360"/>
      <c r="AG72" s="471">
        <v>758</v>
      </c>
      <c r="AH72" s="429" t="s">
        <v>244</v>
      </c>
      <c r="AI72" s="360"/>
      <c r="AJ72" s="360"/>
      <c r="AK72" s="427"/>
    </row>
    <row r="73" spans="1:37" s="340" customFormat="1" ht="11.5">
      <c r="A73" s="1999" t="s">
        <v>282</v>
      </c>
      <c r="B73" s="2000"/>
      <c r="C73" s="2000"/>
      <c r="D73" s="2000"/>
      <c r="E73" s="2000"/>
      <c r="F73" s="2000"/>
      <c r="G73" s="2000"/>
      <c r="H73" s="2000"/>
      <c r="I73" s="2000"/>
      <c r="J73" s="2000"/>
      <c r="K73" s="2000"/>
      <c r="L73" s="2000"/>
      <c r="M73" s="2001"/>
      <c r="N73" s="484">
        <v>391</v>
      </c>
      <c r="O73" s="429" t="s">
        <v>95</v>
      </c>
      <c r="P73" s="431"/>
      <c r="Q73" s="360"/>
      <c r="R73" s="360"/>
      <c r="S73" s="1941"/>
      <c r="T73" s="1966"/>
      <c r="U73" s="1988"/>
      <c r="V73" s="1990"/>
      <c r="W73" s="1933" t="s">
        <v>272</v>
      </c>
      <c r="X73" s="1934"/>
      <c r="Y73" s="1934"/>
      <c r="Z73" s="1934"/>
      <c r="AA73" s="1950"/>
      <c r="AB73" s="471">
        <v>759</v>
      </c>
      <c r="AC73" s="429" t="s">
        <v>244</v>
      </c>
      <c r="AD73" s="360"/>
      <c r="AE73" s="360"/>
      <c r="AF73" s="360"/>
      <c r="AG73" s="471">
        <v>760</v>
      </c>
      <c r="AH73" s="429" t="s">
        <v>244</v>
      </c>
      <c r="AI73" s="360"/>
      <c r="AJ73" s="360"/>
      <c r="AK73" s="427"/>
    </row>
    <row r="74" spans="1:37" s="340" customFormat="1" ht="12" thickBot="1">
      <c r="A74" s="476" t="s">
        <v>357</v>
      </c>
      <c r="B74" s="378"/>
      <c r="C74" s="378"/>
      <c r="D74" s="378"/>
      <c r="E74" s="378"/>
      <c r="F74" s="378"/>
      <c r="G74" s="378"/>
      <c r="H74" s="378"/>
      <c r="I74" s="378"/>
      <c r="J74" s="378"/>
      <c r="K74" s="378"/>
      <c r="L74" s="378"/>
      <c r="M74" s="477"/>
      <c r="N74" s="430">
        <v>392</v>
      </c>
      <c r="O74" s="398" t="s">
        <v>244</v>
      </c>
      <c r="P74" s="378"/>
      <c r="Q74" s="378"/>
      <c r="R74" s="378"/>
      <c r="S74" s="1941"/>
      <c r="T74" s="1966"/>
      <c r="U74" s="1951" t="s">
        <v>358</v>
      </c>
      <c r="V74" s="1987"/>
      <c r="W74" s="488" t="s">
        <v>351</v>
      </c>
      <c r="X74" s="490"/>
      <c r="Y74" s="490"/>
      <c r="Z74" s="490"/>
      <c r="AA74" s="490"/>
      <c r="AB74" s="471">
        <v>761</v>
      </c>
      <c r="AC74" s="429" t="s">
        <v>244</v>
      </c>
      <c r="AD74" s="360"/>
      <c r="AE74" s="360"/>
      <c r="AF74" s="360"/>
      <c r="AG74" s="471">
        <v>762</v>
      </c>
      <c r="AH74" s="429" t="s">
        <v>244</v>
      </c>
      <c r="AI74" s="360"/>
      <c r="AJ74" s="360"/>
      <c r="AK74" s="427"/>
    </row>
    <row r="75" spans="1:37" s="340" customFormat="1" ht="12" thickBot="1">
      <c r="A75" s="478" t="s">
        <v>359</v>
      </c>
      <c r="B75" s="479"/>
      <c r="C75" s="479"/>
      <c r="D75" s="479"/>
      <c r="E75" s="479"/>
      <c r="F75" s="479"/>
      <c r="G75" s="479"/>
      <c r="H75" s="479"/>
      <c r="I75" s="497"/>
      <c r="J75" s="497"/>
      <c r="K75" s="497"/>
      <c r="L75" s="497"/>
      <c r="M75" s="498"/>
      <c r="N75" s="499">
        <v>397</v>
      </c>
      <c r="O75" s="487" t="s">
        <v>88</v>
      </c>
      <c r="P75" s="479"/>
      <c r="Q75" s="479"/>
      <c r="R75" s="479"/>
      <c r="S75" s="1967"/>
      <c r="T75" s="1968"/>
      <c r="U75" s="1988"/>
      <c r="V75" s="1990"/>
      <c r="W75" s="1933" t="s">
        <v>272</v>
      </c>
      <c r="X75" s="1934"/>
      <c r="Y75" s="1934"/>
      <c r="Z75" s="1934"/>
      <c r="AA75" s="1950"/>
      <c r="AB75" s="471">
        <v>763</v>
      </c>
      <c r="AC75" s="429" t="s">
        <v>244</v>
      </c>
      <c r="AD75" s="360"/>
      <c r="AE75" s="360"/>
      <c r="AF75" s="360"/>
      <c r="AG75" s="471">
        <v>764</v>
      </c>
      <c r="AH75" s="429" t="s">
        <v>244</v>
      </c>
      <c r="AI75" s="360"/>
      <c r="AJ75" s="360"/>
      <c r="AK75" s="427"/>
    </row>
    <row r="76" spans="1:37" s="340" customFormat="1" ht="12" thickBot="1">
      <c r="A76" s="454" t="s">
        <v>360</v>
      </c>
      <c r="B76" s="456"/>
      <c r="C76" s="456"/>
      <c r="D76" s="456"/>
      <c r="E76" s="456"/>
      <c r="F76" s="456"/>
      <c r="G76" s="456"/>
      <c r="H76" s="456"/>
      <c r="I76" s="456"/>
      <c r="J76" s="456"/>
      <c r="K76" s="456"/>
      <c r="L76" s="456"/>
      <c r="M76" s="500"/>
      <c r="N76" s="499">
        <v>398</v>
      </c>
      <c r="O76" s="429"/>
      <c r="P76" s="407"/>
      <c r="Q76" s="407"/>
      <c r="R76" s="407"/>
      <c r="S76" s="1939" t="s">
        <v>361</v>
      </c>
      <c r="T76" s="1940"/>
      <c r="U76" s="1940"/>
      <c r="V76" s="1965"/>
      <c r="W76" s="1933" t="s">
        <v>362</v>
      </c>
      <c r="X76" s="1934"/>
      <c r="Y76" s="1934"/>
      <c r="Z76" s="1934"/>
      <c r="AA76" s="1950"/>
      <c r="AB76" s="471">
        <v>765</v>
      </c>
      <c r="AC76" s="429" t="s">
        <v>244</v>
      </c>
      <c r="AD76" s="360"/>
      <c r="AE76" s="360"/>
      <c r="AF76" s="360"/>
      <c r="AG76" s="471">
        <v>766</v>
      </c>
      <c r="AH76" s="429" t="s">
        <v>244</v>
      </c>
      <c r="AI76" s="360"/>
      <c r="AJ76" s="360"/>
      <c r="AK76" s="427"/>
    </row>
    <row r="77" spans="1:37" s="340" customFormat="1" ht="12" thickBot="1">
      <c r="A77" s="403" t="s">
        <v>363</v>
      </c>
      <c r="B77" s="404"/>
      <c r="C77" s="404"/>
      <c r="D77" s="404"/>
      <c r="E77" s="404"/>
      <c r="F77" s="404"/>
      <c r="G77" s="404"/>
      <c r="H77" s="404"/>
      <c r="I77" s="2002" t="s">
        <v>364</v>
      </c>
      <c r="J77" s="2002"/>
      <c r="K77" s="2002"/>
      <c r="L77" s="2002"/>
      <c r="M77" s="2003"/>
      <c r="N77" s="501">
        <v>399</v>
      </c>
      <c r="O77" s="499" t="s">
        <v>88</v>
      </c>
      <c r="P77" s="400"/>
      <c r="Q77" s="400"/>
      <c r="R77" s="400"/>
      <c r="S77" s="1967"/>
      <c r="T77" s="1969"/>
      <c r="U77" s="1969"/>
      <c r="V77" s="1968"/>
      <c r="W77" s="492" t="s">
        <v>365</v>
      </c>
      <c r="X77" s="493"/>
      <c r="Y77" s="494"/>
      <c r="Z77" s="494"/>
      <c r="AA77" s="494"/>
      <c r="AB77" s="471">
        <v>767</v>
      </c>
      <c r="AC77" s="429" t="s">
        <v>244</v>
      </c>
      <c r="AD77" s="360"/>
      <c r="AE77" s="360"/>
      <c r="AF77" s="360"/>
      <c r="AG77" s="471">
        <v>768</v>
      </c>
      <c r="AH77" s="429" t="s">
        <v>244</v>
      </c>
      <c r="AI77" s="360"/>
      <c r="AJ77" s="360"/>
      <c r="AK77" s="427"/>
    </row>
    <row r="78" spans="1:37" s="340" customFormat="1" ht="12" thickBot="1">
      <c r="A78" s="1997" t="s">
        <v>366</v>
      </c>
      <c r="B78" s="1998"/>
      <c r="C78" s="1998"/>
      <c r="D78" s="1998"/>
      <c r="E78" s="1998"/>
      <c r="F78" s="1998"/>
      <c r="G78" s="1998"/>
      <c r="H78" s="1998"/>
      <c r="I78" s="1998"/>
      <c r="J78" s="1998"/>
      <c r="K78" s="1998"/>
      <c r="L78" s="1998"/>
      <c r="M78" s="1998"/>
      <c r="N78" s="1998"/>
      <c r="O78" s="1998"/>
      <c r="P78" s="1998"/>
      <c r="Q78" s="1998"/>
      <c r="R78" s="1998"/>
      <c r="S78" s="502" t="s">
        <v>367</v>
      </c>
      <c r="T78" s="434"/>
      <c r="U78" s="434"/>
      <c r="V78" s="434"/>
      <c r="W78" s="434"/>
      <c r="X78" s="434"/>
      <c r="Y78" s="434"/>
      <c r="Z78" s="434"/>
      <c r="AA78" s="434"/>
      <c r="AB78" s="503">
        <v>769</v>
      </c>
      <c r="AC78" s="429" t="s">
        <v>244</v>
      </c>
      <c r="AD78" s="360"/>
      <c r="AE78" s="360"/>
      <c r="AF78" s="360"/>
      <c r="AG78" s="471">
        <v>770</v>
      </c>
      <c r="AH78" s="429" t="s">
        <v>244</v>
      </c>
      <c r="AI78" s="360"/>
      <c r="AJ78" s="360"/>
      <c r="AK78" s="427"/>
    </row>
    <row r="79" spans="1:37" s="340" customFormat="1" ht="11.5">
      <c r="A79" s="483" t="s">
        <v>368</v>
      </c>
      <c r="B79" s="416"/>
      <c r="C79" s="416"/>
      <c r="D79" s="416"/>
      <c r="E79" s="416"/>
      <c r="F79" s="416"/>
      <c r="G79" s="416"/>
      <c r="H79" s="416"/>
      <c r="I79" s="416"/>
      <c r="J79" s="416"/>
      <c r="K79" s="416"/>
      <c r="L79" s="416"/>
      <c r="M79" s="486"/>
      <c r="N79" s="484"/>
      <c r="O79" s="419"/>
      <c r="P79" s="419"/>
      <c r="Q79" s="419"/>
      <c r="R79" s="419"/>
      <c r="S79" s="504" t="s">
        <v>369</v>
      </c>
      <c r="T79" s="505"/>
      <c r="U79" s="506"/>
      <c r="V79" s="506"/>
      <c r="W79" s="506"/>
      <c r="X79" s="506"/>
      <c r="Y79" s="416"/>
      <c r="Z79" s="416"/>
      <c r="AA79" s="416"/>
      <c r="AB79" s="503">
        <v>771</v>
      </c>
      <c r="AC79" s="429" t="s">
        <v>244</v>
      </c>
      <c r="AD79" s="360"/>
      <c r="AE79" s="360"/>
      <c r="AF79" s="360"/>
      <c r="AG79" s="471">
        <v>772</v>
      </c>
      <c r="AH79" s="429" t="s">
        <v>244</v>
      </c>
      <c r="AI79" s="360"/>
      <c r="AJ79" s="360"/>
      <c r="AK79" s="427"/>
    </row>
    <row r="80" spans="1:37" s="340" customFormat="1" ht="11.5">
      <c r="A80" s="1939" t="s">
        <v>370</v>
      </c>
      <c r="B80" s="1965"/>
      <c r="C80" s="1943" t="s">
        <v>269</v>
      </c>
      <c r="D80" s="1981"/>
      <c r="E80" s="1982"/>
      <c r="F80" s="360" t="s">
        <v>270</v>
      </c>
      <c r="G80" s="360"/>
      <c r="H80" s="360"/>
      <c r="I80" s="360"/>
      <c r="J80" s="360"/>
      <c r="K80" s="360"/>
      <c r="L80" s="360"/>
      <c r="M80" s="361"/>
      <c r="N80" s="430">
        <v>411</v>
      </c>
      <c r="O80" s="429" t="s">
        <v>244</v>
      </c>
      <c r="P80" s="360"/>
      <c r="Q80" s="360"/>
      <c r="R80" s="360"/>
      <c r="S80" s="1962" t="s">
        <v>371</v>
      </c>
      <c r="T80" s="1963"/>
      <c r="U80" s="1963"/>
      <c r="V80" s="1963"/>
      <c r="W80" s="1963"/>
      <c r="X80" s="1963"/>
      <c r="Y80" s="1963"/>
      <c r="Z80" s="1963"/>
      <c r="AA80" s="1964"/>
      <c r="AB80" s="503">
        <v>773</v>
      </c>
      <c r="AC80" s="398" t="s">
        <v>244</v>
      </c>
      <c r="AD80" s="378"/>
      <c r="AE80" s="378"/>
      <c r="AF80" s="378"/>
      <c r="AG80" s="471">
        <v>774</v>
      </c>
      <c r="AH80" s="429" t="s">
        <v>244</v>
      </c>
      <c r="AI80" s="360"/>
      <c r="AJ80" s="360"/>
      <c r="AK80" s="427"/>
    </row>
    <row r="81" spans="1:37" s="340" customFormat="1" ht="11.5">
      <c r="A81" s="1941"/>
      <c r="B81" s="1966"/>
      <c r="C81" s="1983"/>
      <c r="D81" s="1984"/>
      <c r="E81" s="1985"/>
      <c r="F81" s="360" t="s">
        <v>272</v>
      </c>
      <c r="G81" s="360"/>
      <c r="H81" s="360"/>
      <c r="I81" s="360"/>
      <c r="J81" s="360"/>
      <c r="K81" s="360"/>
      <c r="L81" s="360"/>
      <c r="M81" s="361"/>
      <c r="N81" s="430">
        <v>412</v>
      </c>
      <c r="O81" s="429" t="s">
        <v>244</v>
      </c>
      <c r="P81" s="360"/>
      <c r="Q81" s="360"/>
      <c r="R81" s="360"/>
      <c r="S81" s="441" t="s">
        <v>372</v>
      </c>
      <c r="T81" s="507"/>
      <c r="U81" s="508"/>
      <c r="V81" s="508"/>
      <c r="W81" s="508"/>
      <c r="X81" s="508"/>
      <c r="Y81" s="360"/>
      <c r="Z81" s="416"/>
      <c r="AA81" s="416"/>
      <c r="AB81" s="472"/>
      <c r="AC81" s="473"/>
      <c r="AD81" s="474"/>
      <c r="AE81" s="474"/>
      <c r="AF81" s="474"/>
      <c r="AG81" s="471">
        <v>775</v>
      </c>
      <c r="AH81" s="429" t="s">
        <v>244</v>
      </c>
      <c r="AI81" s="360"/>
      <c r="AJ81" s="360"/>
      <c r="AK81" s="427"/>
    </row>
    <row r="82" spans="1:37" s="340" customFormat="1" ht="11.5">
      <c r="A82" s="1941"/>
      <c r="B82" s="1966"/>
      <c r="C82" s="1951" t="s">
        <v>355</v>
      </c>
      <c r="D82" s="1986"/>
      <c r="E82" s="1987"/>
      <c r="F82" s="360" t="s">
        <v>270</v>
      </c>
      <c r="G82" s="360"/>
      <c r="H82" s="360"/>
      <c r="I82" s="360"/>
      <c r="J82" s="360"/>
      <c r="K82" s="360"/>
      <c r="L82" s="360"/>
      <c r="M82" s="361"/>
      <c r="N82" s="430">
        <v>413</v>
      </c>
      <c r="O82" s="429" t="s">
        <v>244</v>
      </c>
      <c r="P82" s="431"/>
      <c r="Q82" s="360"/>
      <c r="R82" s="360"/>
      <c r="S82" s="441" t="s">
        <v>373</v>
      </c>
      <c r="T82" s="507"/>
      <c r="U82" s="508"/>
      <c r="V82" s="508"/>
      <c r="W82" s="508"/>
      <c r="X82" s="508"/>
      <c r="Y82" s="360"/>
      <c r="Z82" s="416"/>
      <c r="AA82" s="416"/>
      <c r="AB82" s="472"/>
      <c r="AC82" s="473"/>
      <c r="AD82" s="474"/>
      <c r="AE82" s="474"/>
      <c r="AF82" s="474"/>
      <c r="AG82" s="471">
        <v>776</v>
      </c>
      <c r="AH82" s="429" t="s">
        <v>244</v>
      </c>
      <c r="AI82" s="360"/>
      <c r="AJ82" s="360"/>
      <c r="AK82" s="427"/>
    </row>
    <row r="83" spans="1:37" s="340" customFormat="1" ht="11.5">
      <c r="A83" s="1967"/>
      <c r="B83" s="1968"/>
      <c r="C83" s="1988"/>
      <c r="D83" s="1989"/>
      <c r="E83" s="1990"/>
      <c r="F83" s="360" t="s">
        <v>272</v>
      </c>
      <c r="G83" s="360"/>
      <c r="H83" s="360"/>
      <c r="I83" s="360"/>
      <c r="J83" s="360"/>
      <c r="K83" s="360"/>
      <c r="L83" s="360"/>
      <c r="M83" s="361"/>
      <c r="N83" s="430">
        <v>414</v>
      </c>
      <c r="O83" s="429" t="s">
        <v>244</v>
      </c>
      <c r="P83" s="360"/>
      <c r="Q83" s="360"/>
      <c r="R83" s="360"/>
      <c r="S83" s="441" t="s">
        <v>374</v>
      </c>
      <c r="T83" s="357"/>
      <c r="U83" s="357"/>
      <c r="V83" s="357"/>
      <c r="W83" s="357"/>
      <c r="X83" s="357"/>
      <c r="Y83" s="357"/>
      <c r="Z83" s="357"/>
      <c r="AA83" s="357"/>
      <c r="AB83" s="471">
        <v>777</v>
      </c>
      <c r="AC83" s="429" t="s">
        <v>244</v>
      </c>
      <c r="AD83" s="357"/>
      <c r="AE83" s="357"/>
      <c r="AF83" s="357"/>
      <c r="AG83" s="471">
        <v>778</v>
      </c>
      <c r="AH83" s="429" t="s">
        <v>244</v>
      </c>
      <c r="AI83" s="360"/>
      <c r="AJ83" s="360"/>
      <c r="AK83" s="427"/>
    </row>
    <row r="84" spans="1:37" s="340" customFormat="1" ht="11.5">
      <c r="A84" s="1939" t="s">
        <v>375</v>
      </c>
      <c r="B84" s="1940"/>
      <c r="C84" s="1940"/>
      <c r="D84" s="1940"/>
      <c r="E84" s="1965"/>
      <c r="F84" s="360" t="s">
        <v>270</v>
      </c>
      <c r="G84" s="360"/>
      <c r="H84" s="360"/>
      <c r="I84" s="360"/>
      <c r="J84" s="360"/>
      <c r="K84" s="360"/>
      <c r="L84" s="360"/>
      <c r="M84" s="361"/>
      <c r="N84" s="430">
        <v>415</v>
      </c>
      <c r="O84" s="429" t="s">
        <v>244</v>
      </c>
      <c r="P84" s="360"/>
      <c r="Q84" s="360"/>
      <c r="R84" s="360"/>
      <c r="S84" s="441" t="s">
        <v>376</v>
      </c>
      <c r="T84" s="507"/>
      <c r="U84" s="508"/>
      <c r="V84" s="508"/>
      <c r="W84" s="508"/>
      <c r="X84" s="508"/>
      <c r="Y84" s="360"/>
      <c r="Z84" s="360"/>
      <c r="AA84" s="360"/>
      <c r="AB84" s="471">
        <v>779</v>
      </c>
      <c r="AC84" s="429" t="s">
        <v>244</v>
      </c>
      <c r="AD84" s="360"/>
      <c r="AE84" s="360"/>
      <c r="AF84" s="360"/>
      <c r="AG84" s="471">
        <v>780</v>
      </c>
      <c r="AH84" s="429" t="s">
        <v>244</v>
      </c>
      <c r="AI84" s="360"/>
      <c r="AJ84" s="360"/>
      <c r="AK84" s="427"/>
    </row>
    <row r="85" spans="1:37" s="340" customFormat="1" ht="11.5">
      <c r="A85" s="1967"/>
      <c r="B85" s="1969"/>
      <c r="C85" s="1969"/>
      <c r="D85" s="1969"/>
      <c r="E85" s="1968"/>
      <c r="F85" s="360" t="s">
        <v>272</v>
      </c>
      <c r="G85" s="360"/>
      <c r="H85" s="360"/>
      <c r="I85" s="360"/>
      <c r="J85" s="360"/>
      <c r="K85" s="360"/>
      <c r="L85" s="360"/>
      <c r="M85" s="361"/>
      <c r="N85" s="430">
        <v>416</v>
      </c>
      <c r="O85" s="429" t="s">
        <v>244</v>
      </c>
      <c r="P85" s="360"/>
      <c r="Q85" s="360"/>
      <c r="R85" s="360"/>
      <c r="S85" s="1991" t="s">
        <v>377</v>
      </c>
      <c r="T85" s="1992"/>
      <c r="U85" s="1992"/>
      <c r="V85" s="1992"/>
      <c r="W85" s="1992"/>
      <c r="X85" s="1993"/>
      <c r="Y85" s="431" t="s">
        <v>378</v>
      </c>
      <c r="Z85" s="360"/>
      <c r="AA85" s="360"/>
      <c r="AB85" s="471">
        <v>781</v>
      </c>
      <c r="AC85" s="429" t="s">
        <v>244</v>
      </c>
      <c r="AD85" s="360"/>
      <c r="AE85" s="360"/>
      <c r="AF85" s="360"/>
      <c r="AG85" s="471">
        <v>782</v>
      </c>
      <c r="AH85" s="429" t="s">
        <v>244</v>
      </c>
      <c r="AI85" s="360"/>
      <c r="AJ85" s="360"/>
      <c r="AK85" s="427"/>
    </row>
    <row r="86" spans="1:37" s="340" customFormat="1" ht="11.5">
      <c r="A86" s="1939" t="s">
        <v>379</v>
      </c>
      <c r="B86" s="1940"/>
      <c r="C86" s="1940"/>
      <c r="D86" s="1940"/>
      <c r="E86" s="1965"/>
      <c r="F86" s="491" t="s">
        <v>270</v>
      </c>
      <c r="G86" s="434"/>
      <c r="H86" s="434"/>
      <c r="I86" s="434"/>
      <c r="J86" s="434"/>
      <c r="K86" s="434"/>
      <c r="L86" s="434"/>
      <c r="M86" s="463"/>
      <c r="N86" s="430">
        <v>417</v>
      </c>
      <c r="O86" s="429" t="s">
        <v>244</v>
      </c>
      <c r="P86" s="431"/>
      <c r="Q86" s="360"/>
      <c r="R86" s="360"/>
      <c r="S86" s="1994"/>
      <c r="T86" s="1995"/>
      <c r="U86" s="1995"/>
      <c r="V86" s="1995"/>
      <c r="W86" s="1995"/>
      <c r="X86" s="1996"/>
      <c r="Y86" s="431" t="s">
        <v>380</v>
      </c>
      <c r="Z86" s="360"/>
      <c r="AA86" s="360"/>
      <c r="AB86" s="471">
        <v>783</v>
      </c>
      <c r="AC86" s="429" t="s">
        <v>244</v>
      </c>
      <c r="AD86" s="360"/>
      <c r="AE86" s="360"/>
      <c r="AF86" s="360"/>
      <c r="AG86" s="471">
        <v>784</v>
      </c>
      <c r="AH86" s="429" t="s">
        <v>244</v>
      </c>
      <c r="AI86" s="360"/>
      <c r="AJ86" s="360"/>
      <c r="AK86" s="427"/>
    </row>
    <row r="87" spans="1:37" s="340" customFormat="1" ht="11.5">
      <c r="A87" s="1967"/>
      <c r="B87" s="1969"/>
      <c r="C87" s="1969"/>
      <c r="D87" s="1969"/>
      <c r="E87" s="1968"/>
      <c r="F87" s="399" t="s">
        <v>272</v>
      </c>
      <c r="G87" s="400"/>
      <c r="H87" s="400"/>
      <c r="I87" s="400"/>
      <c r="J87" s="400"/>
      <c r="K87" s="400"/>
      <c r="L87" s="400"/>
      <c r="M87" s="509"/>
      <c r="N87" s="430">
        <v>418</v>
      </c>
      <c r="O87" s="429" t="s">
        <v>244</v>
      </c>
      <c r="P87" s="360"/>
      <c r="Q87" s="360"/>
      <c r="R87" s="360"/>
      <c r="S87" s="441" t="s">
        <v>381</v>
      </c>
      <c r="T87" s="507"/>
      <c r="U87" s="508"/>
      <c r="V87" s="508"/>
      <c r="W87" s="508"/>
      <c r="X87" s="508"/>
      <c r="Y87" s="360"/>
      <c r="Z87" s="416"/>
      <c r="AA87" s="416"/>
      <c r="AB87" s="471">
        <v>785</v>
      </c>
      <c r="AC87" s="429" t="s">
        <v>244</v>
      </c>
      <c r="AD87" s="360"/>
      <c r="AE87" s="360"/>
      <c r="AF87" s="360"/>
      <c r="AG87" s="471">
        <v>786</v>
      </c>
      <c r="AH87" s="429" t="s">
        <v>244</v>
      </c>
      <c r="AI87" s="360"/>
      <c r="AJ87" s="360"/>
      <c r="AK87" s="427"/>
    </row>
    <row r="88" spans="1:37" s="340" customFormat="1" ht="11.5">
      <c r="A88" s="1939" t="s">
        <v>382</v>
      </c>
      <c r="B88" s="1965"/>
      <c r="C88" s="1943" t="s">
        <v>269</v>
      </c>
      <c r="D88" s="1981"/>
      <c r="E88" s="1982"/>
      <c r="F88" s="360" t="s">
        <v>270</v>
      </c>
      <c r="G88" s="360"/>
      <c r="H88" s="360"/>
      <c r="I88" s="360"/>
      <c r="J88" s="360"/>
      <c r="K88" s="360"/>
      <c r="L88" s="360"/>
      <c r="M88" s="361"/>
      <c r="N88" s="430">
        <v>419</v>
      </c>
      <c r="O88" s="429" t="s">
        <v>244</v>
      </c>
      <c r="P88" s="360"/>
      <c r="Q88" s="360"/>
      <c r="R88" s="360"/>
      <c r="S88" s="441" t="s">
        <v>383</v>
      </c>
      <c r="T88" s="507"/>
      <c r="U88" s="508"/>
      <c r="V88" s="508"/>
      <c r="W88" s="508"/>
      <c r="X88" s="508"/>
      <c r="Y88" s="360"/>
      <c r="Z88" s="416"/>
      <c r="AA88" s="416"/>
      <c r="AB88" s="471">
        <v>787</v>
      </c>
      <c r="AC88" s="429" t="s">
        <v>244</v>
      </c>
      <c r="AD88" s="360"/>
      <c r="AE88" s="360"/>
      <c r="AF88" s="360"/>
      <c r="AG88" s="471">
        <v>788</v>
      </c>
      <c r="AH88" s="429" t="s">
        <v>244</v>
      </c>
      <c r="AI88" s="360"/>
      <c r="AJ88" s="360"/>
      <c r="AK88" s="427"/>
    </row>
    <row r="89" spans="1:37" s="340" customFormat="1" ht="11.5">
      <c r="A89" s="1941"/>
      <c r="B89" s="1966"/>
      <c r="C89" s="1983"/>
      <c r="D89" s="1984"/>
      <c r="E89" s="1985"/>
      <c r="F89" s="360" t="s">
        <v>272</v>
      </c>
      <c r="G89" s="360"/>
      <c r="H89" s="360"/>
      <c r="I89" s="360"/>
      <c r="J89" s="360"/>
      <c r="K89" s="360"/>
      <c r="L89" s="360"/>
      <c r="M89" s="361"/>
      <c r="N89" s="430">
        <v>420</v>
      </c>
      <c r="O89" s="429" t="s">
        <v>244</v>
      </c>
      <c r="P89" s="360"/>
      <c r="Q89" s="360"/>
      <c r="R89" s="360"/>
      <c r="S89" s="441" t="s">
        <v>384</v>
      </c>
      <c r="T89" s="507"/>
      <c r="U89" s="508"/>
      <c r="V89" s="508"/>
      <c r="W89" s="508"/>
      <c r="X89" s="508"/>
      <c r="Y89" s="360"/>
      <c r="Z89" s="360"/>
      <c r="AA89" s="360"/>
      <c r="AB89" s="471">
        <v>789</v>
      </c>
      <c r="AC89" s="429" t="s">
        <v>244</v>
      </c>
      <c r="AD89" s="360"/>
      <c r="AE89" s="360"/>
      <c r="AF89" s="360"/>
      <c r="AG89" s="471">
        <v>790</v>
      </c>
      <c r="AH89" s="429" t="s">
        <v>244</v>
      </c>
      <c r="AI89" s="360"/>
      <c r="AJ89" s="360"/>
      <c r="AK89" s="427"/>
    </row>
    <row r="90" spans="1:37" s="340" customFormat="1" ht="12" thickBot="1">
      <c r="A90" s="1941"/>
      <c r="B90" s="1966"/>
      <c r="C90" s="1951" t="s">
        <v>355</v>
      </c>
      <c r="D90" s="1986"/>
      <c r="E90" s="1987"/>
      <c r="F90" s="360" t="s">
        <v>270</v>
      </c>
      <c r="G90" s="360"/>
      <c r="H90" s="360"/>
      <c r="I90" s="360"/>
      <c r="J90" s="360"/>
      <c r="K90" s="360"/>
      <c r="L90" s="360"/>
      <c r="M90" s="361"/>
      <c r="N90" s="430">
        <v>421</v>
      </c>
      <c r="O90" s="429" t="s">
        <v>244</v>
      </c>
      <c r="P90" s="360"/>
      <c r="Q90" s="360"/>
      <c r="R90" s="360"/>
      <c r="S90" s="510" t="s">
        <v>385</v>
      </c>
      <c r="T90" s="511"/>
      <c r="U90" s="512"/>
      <c r="V90" s="512"/>
      <c r="W90" s="512"/>
      <c r="X90" s="512"/>
      <c r="Y90" s="437"/>
      <c r="Z90" s="386"/>
      <c r="AA90" s="386"/>
      <c r="AB90" s="513">
        <v>791</v>
      </c>
      <c r="AC90" s="440" t="s">
        <v>244</v>
      </c>
      <c r="AD90" s="437"/>
      <c r="AE90" s="437"/>
      <c r="AF90" s="437"/>
      <c r="AG90" s="513">
        <v>792</v>
      </c>
      <c r="AH90" s="440" t="s">
        <v>244</v>
      </c>
      <c r="AI90" s="437"/>
      <c r="AJ90" s="437"/>
      <c r="AK90" s="438"/>
    </row>
    <row r="91" spans="1:37" s="340" customFormat="1" ht="12" thickBot="1">
      <c r="A91" s="1967"/>
      <c r="B91" s="1968"/>
      <c r="C91" s="1988"/>
      <c r="D91" s="1989"/>
      <c r="E91" s="1990"/>
      <c r="F91" s="360" t="s">
        <v>272</v>
      </c>
      <c r="G91" s="360"/>
      <c r="H91" s="360"/>
      <c r="I91" s="360"/>
      <c r="J91" s="360"/>
      <c r="K91" s="360"/>
      <c r="L91" s="360"/>
      <c r="M91" s="361"/>
      <c r="N91" s="430">
        <v>422</v>
      </c>
      <c r="O91" s="429" t="s">
        <v>244</v>
      </c>
      <c r="P91" s="360"/>
      <c r="Q91" s="360"/>
      <c r="R91" s="360"/>
      <c r="S91" s="403" t="s">
        <v>386</v>
      </c>
      <c r="T91" s="404"/>
      <c r="U91" s="404"/>
      <c r="V91" s="404"/>
      <c r="W91" s="404"/>
      <c r="X91" s="404"/>
      <c r="Y91" s="404"/>
      <c r="Z91" s="404"/>
      <c r="AA91" s="404"/>
      <c r="AB91" s="514">
        <v>797</v>
      </c>
      <c r="AC91" s="499" t="s">
        <v>88</v>
      </c>
      <c r="AD91" s="479"/>
      <c r="AE91" s="479"/>
      <c r="AF91" s="479"/>
      <c r="AG91" s="515"/>
      <c r="AH91" s="516"/>
      <c r="AI91" s="465"/>
      <c r="AJ91" s="465"/>
      <c r="AK91" s="517"/>
    </row>
    <row r="92" spans="1:37" s="340" customFormat="1" ht="12" thickBot="1">
      <c r="A92" s="502" t="s">
        <v>387</v>
      </c>
      <c r="B92" s="434"/>
      <c r="C92" s="434"/>
      <c r="D92" s="434"/>
      <c r="E92" s="434"/>
      <c r="F92" s="434"/>
      <c r="G92" s="434"/>
      <c r="H92" s="434"/>
      <c r="I92" s="434"/>
      <c r="J92" s="434"/>
      <c r="K92" s="434"/>
      <c r="L92" s="434"/>
      <c r="M92" s="463"/>
      <c r="N92" s="430">
        <v>423</v>
      </c>
      <c r="O92" s="429" t="s">
        <v>244</v>
      </c>
      <c r="P92" s="360"/>
      <c r="Q92" s="360"/>
      <c r="R92" s="360"/>
      <c r="S92" s="403" t="s">
        <v>388</v>
      </c>
      <c r="T92" s="404"/>
      <c r="U92" s="404"/>
      <c r="V92" s="404"/>
      <c r="W92" s="404"/>
      <c r="X92" s="404"/>
      <c r="Y92" s="404"/>
      <c r="Z92" s="404"/>
      <c r="AA92" s="404"/>
      <c r="AB92" s="516"/>
      <c r="AC92" s="516"/>
      <c r="AD92" s="465"/>
      <c r="AE92" s="465"/>
      <c r="AF92" s="517"/>
      <c r="AG92" s="514">
        <v>798</v>
      </c>
      <c r="AH92" s="499" t="s">
        <v>88</v>
      </c>
      <c r="AI92" s="479"/>
      <c r="AJ92" s="479"/>
      <c r="AK92" s="480"/>
    </row>
    <row r="93" spans="1:37" s="340" customFormat="1" ht="12" thickBot="1">
      <c r="A93" s="502" t="s">
        <v>389</v>
      </c>
      <c r="B93" s="434"/>
      <c r="C93" s="434"/>
      <c r="D93" s="434"/>
      <c r="E93" s="434"/>
      <c r="F93" s="434"/>
      <c r="G93" s="434"/>
      <c r="H93" s="434"/>
      <c r="I93" s="434"/>
      <c r="J93" s="434"/>
      <c r="K93" s="434"/>
      <c r="L93" s="434"/>
      <c r="M93" s="463"/>
      <c r="N93" s="430">
        <v>424</v>
      </c>
      <c r="O93" s="429" t="s">
        <v>244</v>
      </c>
      <c r="P93" s="360"/>
      <c r="Q93" s="360"/>
      <c r="R93" s="360"/>
      <c r="S93" s="403" t="s">
        <v>390</v>
      </c>
      <c r="T93" s="404"/>
      <c r="U93" s="404"/>
      <c r="V93" s="404"/>
      <c r="W93" s="404"/>
      <c r="X93" s="404"/>
      <c r="Y93" s="404"/>
      <c r="Z93" s="404"/>
      <c r="AA93" s="404"/>
      <c r="AB93" s="518"/>
      <c r="AC93" s="518"/>
      <c r="AD93" s="404"/>
      <c r="AE93" s="404"/>
      <c r="AF93" s="404"/>
      <c r="AG93" s="514">
        <v>799</v>
      </c>
      <c r="AH93" s="499" t="s">
        <v>88</v>
      </c>
      <c r="AI93" s="479"/>
      <c r="AJ93" s="479"/>
      <c r="AK93" s="480"/>
    </row>
    <row r="94" spans="1:37" s="340" customFormat="1" ht="12" thickBot="1">
      <c r="A94" s="519" t="s">
        <v>391</v>
      </c>
      <c r="B94" s="432"/>
      <c r="C94" s="432"/>
      <c r="D94" s="432"/>
      <c r="E94" s="432"/>
      <c r="F94" s="432"/>
      <c r="G94" s="432"/>
      <c r="H94" s="432"/>
      <c r="I94" s="432"/>
      <c r="J94" s="432"/>
      <c r="K94" s="432"/>
      <c r="L94" s="432"/>
      <c r="M94" s="432"/>
      <c r="N94" s="430">
        <v>425</v>
      </c>
      <c r="O94" s="429" t="s">
        <v>244</v>
      </c>
      <c r="P94" s="360"/>
      <c r="Q94" s="360"/>
      <c r="R94" s="360"/>
      <c r="S94" s="519"/>
      <c r="T94" s="432"/>
      <c r="U94" s="432"/>
      <c r="V94" s="432"/>
      <c r="W94" s="432"/>
      <c r="X94" s="432"/>
      <c r="Y94" s="432"/>
      <c r="Z94" s="432"/>
      <c r="AA94" s="432"/>
      <c r="AB94" s="432"/>
      <c r="AC94" s="432"/>
      <c r="AD94" s="432"/>
      <c r="AE94" s="432"/>
      <c r="AF94" s="432"/>
      <c r="AG94" s="432"/>
      <c r="AH94" s="432"/>
      <c r="AI94" s="432"/>
      <c r="AJ94" s="432"/>
      <c r="AK94" s="433"/>
    </row>
    <row r="95" spans="1:37" s="340" customFormat="1" ht="11.5">
      <c r="A95" s="425" t="s">
        <v>392</v>
      </c>
      <c r="B95" s="434"/>
      <c r="C95" s="434"/>
      <c r="D95" s="434"/>
      <c r="E95" s="434"/>
      <c r="F95" s="434"/>
      <c r="G95" s="434"/>
      <c r="H95" s="434"/>
      <c r="I95" s="434"/>
      <c r="J95" s="434"/>
      <c r="K95" s="434"/>
      <c r="L95" s="434"/>
      <c r="M95" s="434"/>
      <c r="N95" s="430">
        <v>426</v>
      </c>
      <c r="O95" s="429" t="s">
        <v>244</v>
      </c>
      <c r="P95" s="360"/>
      <c r="Q95" s="360"/>
      <c r="R95" s="360"/>
      <c r="S95" s="420" t="s">
        <v>393</v>
      </c>
      <c r="T95" s="420"/>
      <c r="U95" s="421"/>
      <c r="V95" s="421"/>
      <c r="W95" s="421"/>
      <c r="X95" s="421"/>
      <c r="Y95" s="421"/>
      <c r="Z95" s="421"/>
      <c r="AA95" s="421"/>
      <c r="AB95" s="421"/>
      <c r="AC95" s="421"/>
      <c r="AD95" s="421"/>
      <c r="AE95" s="421"/>
      <c r="AF95" s="421"/>
      <c r="AG95" s="466">
        <v>794</v>
      </c>
      <c r="AH95" s="520" t="s">
        <v>227</v>
      </c>
      <c r="AI95" s="421"/>
      <c r="AJ95" s="421"/>
      <c r="AK95" s="422"/>
    </row>
    <row r="96" spans="1:37" s="340" customFormat="1" ht="11.5">
      <c r="A96" s="425" t="s">
        <v>394</v>
      </c>
      <c r="B96" s="434"/>
      <c r="C96" s="434"/>
      <c r="D96" s="434"/>
      <c r="E96" s="434"/>
      <c r="F96" s="434"/>
      <c r="G96" s="434"/>
      <c r="H96" s="434"/>
      <c r="I96" s="434"/>
      <c r="J96" s="434"/>
      <c r="K96" s="434"/>
      <c r="L96" s="434"/>
      <c r="M96" s="463"/>
      <c r="N96" s="430">
        <v>427</v>
      </c>
      <c r="O96" s="429" t="s">
        <v>244</v>
      </c>
      <c r="P96" s="360"/>
      <c r="Q96" s="360"/>
      <c r="R96" s="360"/>
      <c r="S96" s="425" t="s">
        <v>395</v>
      </c>
      <c r="T96" s="360"/>
      <c r="U96" s="360"/>
      <c r="V96" s="360"/>
      <c r="W96" s="360"/>
      <c r="X96" s="360"/>
      <c r="Y96" s="360"/>
      <c r="Z96" s="416"/>
      <c r="AA96" s="416"/>
      <c r="AB96" s="416"/>
      <c r="AC96" s="416"/>
      <c r="AD96" s="416"/>
      <c r="AE96" s="416"/>
      <c r="AF96" s="416"/>
      <c r="AG96" s="471">
        <v>795</v>
      </c>
      <c r="AH96" s="430" t="s">
        <v>227</v>
      </c>
      <c r="AI96" s="360"/>
      <c r="AJ96" s="360"/>
      <c r="AK96" s="427"/>
    </row>
    <row r="97" spans="1:38" s="340" customFormat="1" ht="12" thickBot="1">
      <c r="A97" s="521" t="s">
        <v>396</v>
      </c>
      <c r="B97" s="357"/>
      <c r="C97" s="357"/>
      <c r="D97" s="357"/>
      <c r="E97" s="357"/>
      <c r="F97" s="357"/>
      <c r="G97" s="357"/>
      <c r="H97" s="357"/>
      <c r="I97" s="357"/>
      <c r="J97" s="357"/>
      <c r="K97" s="357"/>
      <c r="L97" s="357"/>
      <c r="M97" s="357"/>
      <c r="N97" s="430">
        <v>428</v>
      </c>
      <c r="O97" s="522" t="s">
        <v>244</v>
      </c>
      <c r="P97" s="357"/>
      <c r="Q97" s="357"/>
      <c r="R97" s="357"/>
      <c r="S97" s="436" t="s">
        <v>397</v>
      </c>
      <c r="T97" s="437"/>
      <c r="U97" s="437"/>
      <c r="V97" s="437"/>
      <c r="W97" s="437"/>
      <c r="X97" s="437"/>
      <c r="Y97" s="437"/>
      <c r="Z97" s="386"/>
      <c r="AA97" s="386"/>
      <c r="AB97" s="386"/>
      <c r="AC97" s="386"/>
      <c r="AD97" s="386"/>
      <c r="AE97" s="386"/>
      <c r="AF97" s="386"/>
      <c r="AG97" s="513">
        <v>796</v>
      </c>
      <c r="AH97" s="523" t="s">
        <v>227</v>
      </c>
      <c r="AI97" s="437"/>
      <c r="AJ97" s="437"/>
      <c r="AK97" s="438"/>
    </row>
    <row r="98" spans="1:38" s="340" customFormat="1" ht="12" thickBot="1">
      <c r="A98" s="478" t="s">
        <v>398</v>
      </c>
      <c r="B98" s="479"/>
      <c r="C98" s="479"/>
      <c r="D98" s="479"/>
      <c r="E98" s="479"/>
      <c r="F98" s="479"/>
      <c r="G98" s="479"/>
      <c r="H98" s="479"/>
      <c r="I98" s="479"/>
      <c r="J98" s="479"/>
      <c r="K98" s="479"/>
      <c r="L98" s="479"/>
      <c r="M98" s="480"/>
      <c r="N98" s="514">
        <v>439</v>
      </c>
      <c r="O98" s="487" t="s">
        <v>88</v>
      </c>
      <c r="P98" s="479"/>
      <c r="Q98" s="479"/>
      <c r="R98" s="479"/>
      <c r="S98" s="367"/>
      <c r="T98" s="357"/>
      <c r="U98" s="357"/>
      <c r="V98" s="357"/>
      <c r="W98" s="357"/>
      <c r="X98" s="357"/>
      <c r="Y98" s="357"/>
      <c r="Z98" s="357"/>
      <c r="AA98" s="357"/>
      <c r="AB98" s="357"/>
      <c r="AC98" s="357"/>
      <c r="AD98" s="357"/>
      <c r="AE98" s="357"/>
      <c r="AF98" s="357"/>
      <c r="AG98" s="357"/>
      <c r="AH98" s="357"/>
      <c r="AI98" s="357"/>
      <c r="AJ98" s="357"/>
      <c r="AK98" s="389"/>
    </row>
    <row r="99" spans="1:38" s="340" customFormat="1" ht="12" thickBot="1">
      <c r="A99" s="524" t="s">
        <v>399</v>
      </c>
      <c r="B99" s="421"/>
      <c r="C99" s="421"/>
      <c r="D99" s="421"/>
      <c r="E99" s="421"/>
      <c r="F99" s="421"/>
      <c r="G99" s="421"/>
      <c r="H99" s="421"/>
      <c r="I99" s="421"/>
      <c r="J99" s="421"/>
      <c r="K99" s="421"/>
      <c r="L99" s="421"/>
      <c r="M99" s="525"/>
      <c r="N99" s="526"/>
      <c r="O99" s="469"/>
      <c r="P99" s="469"/>
      <c r="Q99" s="469"/>
      <c r="R99" s="469"/>
      <c r="S99" s="1916" t="s">
        <v>400</v>
      </c>
      <c r="T99" s="1917"/>
      <c r="U99" s="1917"/>
      <c r="V99" s="1917"/>
      <c r="W99" s="1917"/>
      <c r="X99" s="1917"/>
      <c r="Y99" s="1917"/>
      <c r="Z99" s="1917"/>
      <c r="AA99" s="1917"/>
      <c r="AB99" s="1917"/>
      <c r="AC99" s="1917"/>
      <c r="AD99" s="1917"/>
      <c r="AE99" s="1917"/>
      <c r="AF99" s="1917"/>
      <c r="AG99" s="1917"/>
      <c r="AH99" s="1917"/>
      <c r="AI99" s="1917"/>
      <c r="AJ99" s="1917"/>
      <c r="AK99" s="1918"/>
    </row>
    <row r="100" spans="1:38" s="340" customFormat="1" ht="11.5">
      <c r="A100" s="1939" t="s">
        <v>401</v>
      </c>
      <c r="B100" s="1965"/>
      <c r="C100" s="1943" t="s">
        <v>269</v>
      </c>
      <c r="D100" s="1981"/>
      <c r="E100" s="1982"/>
      <c r="F100" s="360" t="s">
        <v>270</v>
      </c>
      <c r="G100" s="360"/>
      <c r="H100" s="360"/>
      <c r="I100" s="360"/>
      <c r="J100" s="360"/>
      <c r="K100" s="360"/>
      <c r="L100" s="360"/>
      <c r="M100" s="361"/>
      <c r="N100" s="430">
        <v>441</v>
      </c>
      <c r="O100" s="429" t="s">
        <v>244</v>
      </c>
      <c r="P100" s="360"/>
      <c r="Q100" s="360"/>
      <c r="R100" s="360"/>
      <c r="S100" s="527" t="s">
        <v>402</v>
      </c>
      <c r="T100" s="419"/>
      <c r="U100" s="419"/>
      <c r="V100" s="419"/>
      <c r="W100" s="419"/>
      <c r="X100" s="419"/>
      <c r="Y100" s="419"/>
      <c r="Z100" s="419"/>
      <c r="AA100" s="419"/>
      <c r="AB100" s="528" t="s">
        <v>403</v>
      </c>
      <c r="AC100" s="528"/>
      <c r="AD100" s="528"/>
      <c r="AE100" s="528"/>
      <c r="AF100" s="529"/>
      <c r="AG100" s="426">
        <v>801</v>
      </c>
      <c r="AH100" s="426" t="s">
        <v>88</v>
      </c>
      <c r="AI100" s="416"/>
      <c r="AJ100" s="416"/>
      <c r="AK100" s="496"/>
    </row>
    <row r="101" spans="1:38" s="340" customFormat="1" ht="12" thickBot="1">
      <c r="A101" s="1941"/>
      <c r="B101" s="1966"/>
      <c r="C101" s="1983"/>
      <c r="D101" s="1984"/>
      <c r="E101" s="1985"/>
      <c r="F101" s="360" t="s">
        <v>272</v>
      </c>
      <c r="G101" s="360"/>
      <c r="H101" s="360"/>
      <c r="I101" s="360"/>
      <c r="J101" s="360"/>
      <c r="K101" s="360"/>
      <c r="L101" s="360"/>
      <c r="M101" s="361"/>
      <c r="N101" s="430">
        <v>442</v>
      </c>
      <c r="O101" s="429" t="s">
        <v>244</v>
      </c>
      <c r="P101" s="360"/>
      <c r="Q101" s="360"/>
      <c r="R101" s="360"/>
      <c r="S101" s="530" t="s">
        <v>404</v>
      </c>
      <c r="T101" s="531"/>
      <c r="U101" s="531"/>
      <c r="V101" s="531"/>
      <c r="W101" s="531"/>
      <c r="X101" s="531"/>
      <c r="Y101" s="531"/>
      <c r="Z101" s="531"/>
      <c r="AA101" s="531"/>
      <c r="AB101" s="532" t="s">
        <v>405</v>
      </c>
      <c r="AC101" s="532"/>
      <c r="AD101" s="532"/>
      <c r="AE101" s="532"/>
      <c r="AF101" s="533"/>
      <c r="AG101" s="523">
        <v>802</v>
      </c>
      <c r="AH101" s="534" t="s">
        <v>88</v>
      </c>
      <c r="AI101" s="437"/>
      <c r="AJ101" s="437"/>
      <c r="AK101" s="438"/>
    </row>
    <row r="102" spans="1:38" s="340" customFormat="1" ht="11.5">
      <c r="A102" s="1941"/>
      <c r="B102" s="1966"/>
      <c r="C102" s="1951" t="s">
        <v>355</v>
      </c>
      <c r="D102" s="1986"/>
      <c r="E102" s="1987"/>
      <c r="F102" s="360" t="s">
        <v>270</v>
      </c>
      <c r="G102" s="360"/>
      <c r="H102" s="360"/>
      <c r="I102" s="360"/>
      <c r="J102" s="360"/>
      <c r="K102" s="360"/>
      <c r="L102" s="360"/>
      <c r="M102" s="361"/>
      <c r="N102" s="430">
        <v>443</v>
      </c>
      <c r="O102" s="429" t="s">
        <v>244</v>
      </c>
      <c r="P102" s="431"/>
      <c r="Q102" s="360"/>
      <c r="R102" s="360"/>
      <c r="S102" s="420" t="s">
        <v>406</v>
      </c>
      <c r="T102" s="421"/>
      <c r="U102" s="421"/>
      <c r="V102" s="421"/>
      <c r="W102" s="421"/>
      <c r="X102" s="421"/>
      <c r="Y102" s="421"/>
      <c r="Z102" s="421"/>
      <c r="AA102" s="421"/>
      <c r="AB102" s="421"/>
      <c r="AC102" s="421"/>
      <c r="AD102" s="421"/>
      <c r="AE102" s="421"/>
      <c r="AF102" s="421"/>
      <c r="AG102" s="535">
        <v>803</v>
      </c>
      <c r="AH102" s="424" t="s">
        <v>95</v>
      </c>
      <c r="AI102" s="536"/>
      <c r="AJ102" s="536"/>
      <c r="AK102" s="537"/>
    </row>
    <row r="103" spans="1:38" s="340" customFormat="1" ht="11.5">
      <c r="A103" s="1967"/>
      <c r="B103" s="1968"/>
      <c r="C103" s="1988"/>
      <c r="D103" s="1989"/>
      <c r="E103" s="1990"/>
      <c r="F103" s="360" t="s">
        <v>272</v>
      </c>
      <c r="G103" s="360"/>
      <c r="H103" s="360"/>
      <c r="I103" s="360"/>
      <c r="J103" s="360"/>
      <c r="K103" s="360"/>
      <c r="L103" s="360"/>
      <c r="M103" s="361"/>
      <c r="N103" s="430">
        <v>444</v>
      </c>
      <c r="O103" s="429" t="s">
        <v>244</v>
      </c>
      <c r="P103" s="360"/>
      <c r="Q103" s="360"/>
      <c r="R103" s="360"/>
      <c r="S103" s="476" t="s">
        <v>407</v>
      </c>
      <c r="T103" s="378"/>
      <c r="U103" s="378"/>
      <c r="V103" s="378"/>
      <c r="W103" s="378"/>
      <c r="X103" s="378"/>
      <c r="Y103" s="378"/>
      <c r="Z103" s="378"/>
      <c r="AA103" s="357"/>
      <c r="AB103" s="357"/>
      <c r="AC103" s="2011" t="s">
        <v>408</v>
      </c>
      <c r="AD103" s="2011"/>
      <c r="AE103" s="2011"/>
      <c r="AF103" s="2012"/>
      <c r="AG103" s="430">
        <v>804</v>
      </c>
      <c r="AH103" s="429" t="s">
        <v>95</v>
      </c>
      <c r="AI103" s="434"/>
      <c r="AJ103" s="434"/>
      <c r="AK103" s="435"/>
    </row>
    <row r="104" spans="1:38" s="340" customFormat="1" ht="11.5">
      <c r="A104" s="1939" t="s">
        <v>409</v>
      </c>
      <c r="B104" s="1940"/>
      <c r="C104" s="1940"/>
      <c r="D104" s="1940"/>
      <c r="E104" s="1965"/>
      <c r="F104" s="360" t="s">
        <v>270</v>
      </c>
      <c r="G104" s="360"/>
      <c r="H104" s="360"/>
      <c r="I104" s="360"/>
      <c r="J104" s="360"/>
      <c r="K104" s="360"/>
      <c r="L104" s="360"/>
      <c r="M104" s="361"/>
      <c r="N104" s="430">
        <v>445</v>
      </c>
      <c r="O104" s="429" t="s">
        <v>244</v>
      </c>
      <c r="P104" s="360"/>
      <c r="Q104" s="360"/>
      <c r="R104" s="360"/>
      <c r="S104" s="425" t="s">
        <v>410</v>
      </c>
      <c r="T104" s="360"/>
      <c r="U104" s="360"/>
      <c r="V104" s="360"/>
      <c r="W104" s="360"/>
      <c r="X104" s="360"/>
      <c r="Y104" s="360"/>
      <c r="Z104" s="360"/>
      <c r="AA104" s="360"/>
      <c r="AB104" s="2004"/>
      <c r="AC104" s="2004"/>
      <c r="AD104" s="2004"/>
      <c r="AE104" s="2004"/>
      <c r="AF104" s="2005"/>
      <c r="AG104" s="430">
        <v>805</v>
      </c>
      <c r="AH104" s="429" t="s">
        <v>95</v>
      </c>
      <c r="AI104" s="434"/>
      <c r="AJ104" s="434"/>
      <c r="AK104" s="435"/>
    </row>
    <row r="105" spans="1:38" s="340" customFormat="1" ht="11.5">
      <c r="A105" s="1967"/>
      <c r="B105" s="1969"/>
      <c r="C105" s="1969"/>
      <c r="D105" s="1969"/>
      <c r="E105" s="1968"/>
      <c r="F105" s="434" t="s">
        <v>272</v>
      </c>
      <c r="G105" s="434"/>
      <c r="H105" s="434"/>
      <c r="I105" s="434"/>
      <c r="J105" s="434"/>
      <c r="K105" s="434"/>
      <c r="L105" s="434"/>
      <c r="M105" s="463"/>
      <c r="N105" s="430">
        <v>446</v>
      </c>
      <c r="O105" s="429" t="s">
        <v>244</v>
      </c>
      <c r="P105" s="360"/>
      <c r="Q105" s="360"/>
      <c r="R105" s="360"/>
      <c r="S105" s="521" t="s">
        <v>411</v>
      </c>
      <c r="T105" s="416"/>
      <c r="U105" s="416"/>
      <c r="V105" s="416"/>
      <c r="W105" s="416"/>
      <c r="X105" s="416"/>
      <c r="Y105" s="416"/>
      <c r="Z105" s="416"/>
      <c r="AA105" s="416"/>
      <c r="AB105" s="2006"/>
      <c r="AC105" s="2006"/>
      <c r="AD105" s="2006"/>
      <c r="AE105" s="2006"/>
      <c r="AF105" s="2007"/>
      <c r="AG105" s="430">
        <v>806</v>
      </c>
      <c r="AH105" s="429" t="s">
        <v>95</v>
      </c>
      <c r="AI105" s="434"/>
      <c r="AJ105" s="434"/>
      <c r="AK105" s="435"/>
      <c r="AL105" s="413"/>
    </row>
    <row r="106" spans="1:38" s="340" customFormat="1" ht="11.5">
      <c r="A106" s="1939" t="s">
        <v>379</v>
      </c>
      <c r="B106" s="1940"/>
      <c r="C106" s="1940"/>
      <c r="D106" s="1940"/>
      <c r="E106" s="1965"/>
      <c r="F106" s="434" t="s">
        <v>270</v>
      </c>
      <c r="G106" s="434"/>
      <c r="H106" s="434"/>
      <c r="I106" s="434"/>
      <c r="J106" s="434"/>
      <c r="K106" s="434"/>
      <c r="L106" s="434"/>
      <c r="M106" s="463"/>
      <c r="N106" s="430">
        <v>447</v>
      </c>
      <c r="O106" s="429" t="s">
        <v>244</v>
      </c>
      <c r="P106" s="360"/>
      <c r="Q106" s="360"/>
      <c r="R106" s="360"/>
      <c r="S106" s="521" t="s">
        <v>412</v>
      </c>
      <c r="T106" s="416"/>
      <c r="U106" s="416"/>
      <c r="V106" s="416"/>
      <c r="W106" s="416"/>
      <c r="X106" s="416"/>
      <c r="Y106" s="416"/>
      <c r="Z106" s="416"/>
      <c r="AA106" s="416"/>
      <c r="AB106" s="416"/>
      <c r="AC106" s="416"/>
      <c r="AD106" s="416"/>
      <c r="AE106" s="416"/>
      <c r="AF106" s="416"/>
      <c r="AG106" s="430">
        <v>807</v>
      </c>
      <c r="AH106" s="429" t="s">
        <v>244</v>
      </c>
      <c r="AI106" s="434"/>
      <c r="AJ106" s="434"/>
      <c r="AK106" s="435"/>
    </row>
    <row r="107" spans="1:38" s="340" customFormat="1" ht="11.5">
      <c r="A107" s="1967"/>
      <c r="B107" s="1969"/>
      <c r="C107" s="1969"/>
      <c r="D107" s="1969"/>
      <c r="E107" s="1968"/>
      <c r="F107" s="434" t="s">
        <v>272</v>
      </c>
      <c r="G107" s="434"/>
      <c r="H107" s="434"/>
      <c r="I107" s="434"/>
      <c r="J107" s="434"/>
      <c r="K107" s="434"/>
      <c r="L107" s="434"/>
      <c r="M107" s="463"/>
      <c r="N107" s="430">
        <v>448</v>
      </c>
      <c r="O107" s="429" t="s">
        <v>244</v>
      </c>
      <c r="P107" s="360"/>
      <c r="Q107" s="360"/>
      <c r="R107" s="360"/>
      <c r="S107" s="425" t="s">
        <v>413</v>
      </c>
      <c r="T107" s="434"/>
      <c r="U107" s="434"/>
      <c r="V107" s="434"/>
      <c r="W107" s="434"/>
      <c r="X107" s="434"/>
      <c r="Y107" s="434"/>
      <c r="Z107" s="434"/>
      <c r="AA107" s="434"/>
      <c r="AB107" s="393"/>
      <c r="AC107" s="393"/>
      <c r="AD107" s="393"/>
      <c r="AE107" s="393"/>
      <c r="AF107" s="393"/>
      <c r="AG107" s="430">
        <v>808</v>
      </c>
      <c r="AH107" s="429" t="s">
        <v>244</v>
      </c>
      <c r="AI107" s="434"/>
      <c r="AJ107" s="434"/>
      <c r="AK107" s="435"/>
    </row>
    <row r="108" spans="1:38" s="340" customFormat="1" ht="11.5">
      <c r="A108" s="1939" t="s">
        <v>414</v>
      </c>
      <c r="B108" s="1965"/>
      <c r="C108" s="1943" t="s">
        <v>269</v>
      </c>
      <c r="D108" s="1981"/>
      <c r="E108" s="1982"/>
      <c r="F108" s="434" t="s">
        <v>270</v>
      </c>
      <c r="G108" s="434"/>
      <c r="H108" s="434"/>
      <c r="I108" s="434"/>
      <c r="J108" s="434"/>
      <c r="K108" s="434"/>
      <c r="L108" s="434"/>
      <c r="M108" s="463"/>
      <c r="N108" s="430">
        <v>449</v>
      </c>
      <c r="O108" s="429" t="s">
        <v>244</v>
      </c>
      <c r="P108" s="360"/>
      <c r="Q108" s="360"/>
      <c r="R108" s="360"/>
      <c r="S108" s="425" t="s">
        <v>415</v>
      </c>
      <c r="T108" s="434"/>
      <c r="U108" s="434"/>
      <c r="V108" s="434"/>
      <c r="W108" s="434"/>
      <c r="X108" s="434"/>
      <c r="Y108" s="434"/>
      <c r="Z108" s="434"/>
      <c r="AA108" s="434"/>
      <c r="AB108" s="393"/>
      <c r="AC108" s="393"/>
      <c r="AD108" s="393"/>
      <c r="AE108" s="393"/>
      <c r="AF108" s="393"/>
      <c r="AG108" s="430">
        <v>809</v>
      </c>
      <c r="AH108" s="429" t="s">
        <v>244</v>
      </c>
      <c r="AI108" s="434"/>
      <c r="AJ108" s="434"/>
      <c r="AK108" s="435"/>
    </row>
    <row r="109" spans="1:38" s="340" customFormat="1" ht="11.5">
      <c r="A109" s="1941"/>
      <c r="B109" s="1966"/>
      <c r="C109" s="1983"/>
      <c r="D109" s="1984"/>
      <c r="E109" s="1985"/>
      <c r="F109" s="434" t="s">
        <v>272</v>
      </c>
      <c r="G109" s="434"/>
      <c r="H109" s="434"/>
      <c r="I109" s="434"/>
      <c r="J109" s="434"/>
      <c r="K109" s="434"/>
      <c r="L109" s="434"/>
      <c r="M109" s="463"/>
      <c r="N109" s="430">
        <v>450</v>
      </c>
      <c r="O109" s="429" t="s">
        <v>244</v>
      </c>
      <c r="P109" s="360"/>
      <c r="Q109" s="360"/>
      <c r="R109" s="360"/>
      <c r="S109" s="2008" t="s">
        <v>416</v>
      </c>
      <c r="T109" s="2009"/>
      <c r="U109" s="2009"/>
      <c r="V109" s="2009"/>
      <c r="W109" s="2009"/>
      <c r="X109" s="2009"/>
      <c r="Y109" s="2009"/>
      <c r="Z109" s="2009"/>
      <c r="AA109" s="2009"/>
      <c r="AB109" s="2009"/>
      <c r="AC109" s="2009"/>
      <c r="AD109" s="2009"/>
      <c r="AE109" s="2009"/>
      <c r="AF109" s="2010"/>
      <c r="AG109" s="430">
        <v>810</v>
      </c>
      <c r="AH109" s="429" t="s">
        <v>244</v>
      </c>
      <c r="AI109" s="434"/>
      <c r="AJ109" s="434"/>
      <c r="AK109" s="435"/>
    </row>
    <row r="110" spans="1:38" s="340" customFormat="1" ht="11.5">
      <c r="A110" s="1941"/>
      <c r="B110" s="1966"/>
      <c r="C110" s="1951" t="s">
        <v>355</v>
      </c>
      <c r="D110" s="1986"/>
      <c r="E110" s="1987"/>
      <c r="F110" s="434" t="s">
        <v>270</v>
      </c>
      <c r="G110" s="434"/>
      <c r="H110" s="434"/>
      <c r="I110" s="434"/>
      <c r="J110" s="434"/>
      <c r="K110" s="434"/>
      <c r="L110" s="434"/>
      <c r="M110" s="463"/>
      <c r="N110" s="430">
        <v>451</v>
      </c>
      <c r="O110" s="429" t="s">
        <v>244</v>
      </c>
      <c r="P110" s="431"/>
      <c r="Q110" s="360"/>
      <c r="R110" s="360"/>
      <c r="S110" s="425" t="s">
        <v>417</v>
      </c>
      <c r="T110" s="434"/>
      <c r="U110" s="434"/>
      <c r="V110" s="434"/>
      <c r="W110" s="434"/>
      <c r="X110" s="434"/>
      <c r="Y110" s="434"/>
      <c r="Z110" s="434"/>
      <c r="AA110" s="434"/>
      <c r="AB110" s="393"/>
      <c r="AC110" s="393"/>
      <c r="AD110" s="393"/>
      <c r="AE110" s="393"/>
      <c r="AF110" s="393"/>
      <c r="AG110" s="430">
        <v>811</v>
      </c>
      <c r="AH110" s="429" t="s">
        <v>95</v>
      </c>
      <c r="AI110" s="434"/>
      <c r="AJ110" s="434"/>
      <c r="AK110" s="435"/>
    </row>
    <row r="111" spans="1:38" s="340" customFormat="1" ht="11.5">
      <c r="A111" s="1967"/>
      <c r="B111" s="1968"/>
      <c r="C111" s="1988"/>
      <c r="D111" s="1989"/>
      <c r="E111" s="1990"/>
      <c r="F111" s="434" t="s">
        <v>272</v>
      </c>
      <c r="G111" s="434"/>
      <c r="H111" s="434"/>
      <c r="I111" s="434"/>
      <c r="J111" s="434"/>
      <c r="K111" s="434"/>
      <c r="L111" s="434"/>
      <c r="M111" s="463"/>
      <c r="N111" s="430">
        <v>452</v>
      </c>
      <c r="O111" s="429" t="s">
        <v>244</v>
      </c>
      <c r="P111" s="360"/>
      <c r="Q111" s="360"/>
      <c r="R111" s="360"/>
      <c r="S111" s="425" t="s">
        <v>418</v>
      </c>
      <c r="T111" s="360"/>
      <c r="U111" s="360"/>
      <c r="V111" s="360"/>
      <c r="W111" s="360"/>
      <c r="X111" s="360"/>
      <c r="Y111" s="360"/>
      <c r="Z111" s="360"/>
      <c r="AA111" s="360"/>
      <c r="AB111" s="416"/>
      <c r="AC111" s="416"/>
      <c r="AD111" s="416"/>
      <c r="AE111" s="416"/>
      <c r="AF111" s="416"/>
      <c r="AG111" s="430">
        <v>812</v>
      </c>
      <c r="AH111" s="429" t="s">
        <v>95</v>
      </c>
      <c r="AI111" s="434"/>
      <c r="AJ111" s="434"/>
      <c r="AK111" s="435"/>
    </row>
    <row r="112" spans="1:38" s="340" customFormat="1" ht="11.5">
      <c r="A112" s="519" t="s">
        <v>391</v>
      </c>
      <c r="B112" s="432"/>
      <c r="C112" s="432"/>
      <c r="D112" s="432"/>
      <c r="E112" s="432"/>
      <c r="F112" s="432"/>
      <c r="G112" s="432"/>
      <c r="H112" s="432"/>
      <c r="I112" s="432"/>
      <c r="J112" s="432"/>
      <c r="K112" s="432"/>
      <c r="L112" s="432"/>
      <c r="M112" s="432"/>
      <c r="N112" s="430">
        <v>453</v>
      </c>
      <c r="O112" s="429" t="s">
        <v>244</v>
      </c>
      <c r="P112" s="360"/>
      <c r="Q112" s="360"/>
      <c r="R112" s="360"/>
      <c r="S112" s="425" t="s">
        <v>419</v>
      </c>
      <c r="T112" s="360"/>
      <c r="U112" s="360"/>
      <c r="V112" s="360"/>
      <c r="W112" s="360"/>
      <c r="X112" s="360"/>
      <c r="Y112" s="360"/>
      <c r="Z112" s="360"/>
      <c r="AA112" s="360"/>
      <c r="AB112" s="416"/>
      <c r="AC112" s="416"/>
      <c r="AD112" s="416"/>
      <c r="AE112" s="416"/>
      <c r="AF112" s="416"/>
      <c r="AG112" s="430">
        <v>813</v>
      </c>
      <c r="AH112" s="429" t="s">
        <v>95</v>
      </c>
      <c r="AI112" s="434"/>
      <c r="AJ112" s="434"/>
      <c r="AK112" s="435"/>
      <c r="AL112" s="413"/>
    </row>
    <row r="113" spans="1:38" s="340" customFormat="1" ht="11.5">
      <c r="A113" s="425" t="s">
        <v>392</v>
      </c>
      <c r="B113" s="538"/>
      <c r="C113" s="538"/>
      <c r="D113" s="538"/>
      <c r="E113" s="538"/>
      <c r="F113" s="434"/>
      <c r="G113" s="434"/>
      <c r="H113" s="434"/>
      <c r="I113" s="434"/>
      <c r="J113" s="434"/>
      <c r="K113" s="434"/>
      <c r="L113" s="434"/>
      <c r="M113" s="463"/>
      <c r="N113" s="430">
        <v>454</v>
      </c>
      <c r="O113" s="398" t="s">
        <v>244</v>
      </c>
      <c r="P113" s="360"/>
      <c r="Q113" s="360"/>
      <c r="R113" s="360"/>
      <c r="S113" s="425" t="s">
        <v>420</v>
      </c>
      <c r="T113" s="360"/>
      <c r="U113" s="360"/>
      <c r="V113" s="360"/>
      <c r="W113" s="360"/>
      <c r="X113" s="360"/>
      <c r="Y113" s="360"/>
      <c r="Z113" s="360"/>
      <c r="AA113" s="360"/>
      <c r="AB113" s="416"/>
      <c r="AC113" s="416"/>
      <c r="AD113" s="416"/>
      <c r="AE113" s="416"/>
      <c r="AF113" s="416"/>
      <c r="AG113" s="430">
        <v>814</v>
      </c>
      <c r="AH113" s="429" t="s">
        <v>244</v>
      </c>
      <c r="AI113" s="434"/>
      <c r="AJ113" s="434"/>
      <c r="AK113" s="435"/>
    </row>
    <row r="114" spans="1:38" s="340" customFormat="1" ht="11.5">
      <c r="A114" s="425" t="s">
        <v>421</v>
      </c>
      <c r="B114" s="538"/>
      <c r="C114" s="538"/>
      <c r="D114" s="538"/>
      <c r="E114" s="538"/>
      <c r="F114" s="434"/>
      <c r="G114" s="434"/>
      <c r="H114" s="434"/>
      <c r="I114" s="434"/>
      <c r="J114" s="434"/>
      <c r="K114" s="434"/>
      <c r="L114" s="434"/>
      <c r="M114" s="463"/>
      <c r="N114" s="430">
        <v>455</v>
      </c>
      <c r="O114" s="429" t="s">
        <v>244</v>
      </c>
      <c r="P114" s="360"/>
      <c r="Q114" s="360"/>
      <c r="R114" s="360"/>
      <c r="S114" s="425" t="s">
        <v>422</v>
      </c>
      <c r="T114" s="360"/>
      <c r="U114" s="360"/>
      <c r="V114" s="360"/>
      <c r="W114" s="360"/>
      <c r="X114" s="360"/>
      <c r="Y114" s="360"/>
      <c r="Z114" s="360"/>
      <c r="AA114" s="360"/>
      <c r="AB114" s="416"/>
      <c r="AC114" s="416"/>
      <c r="AD114" s="416"/>
      <c r="AE114" s="416"/>
      <c r="AF114" s="416"/>
      <c r="AG114" s="430">
        <v>815</v>
      </c>
      <c r="AH114" s="429" t="s">
        <v>95</v>
      </c>
      <c r="AI114" s="434"/>
      <c r="AJ114" s="434"/>
      <c r="AK114" s="435"/>
    </row>
    <row r="115" spans="1:38" s="340" customFormat="1" ht="12" thickBot="1">
      <c r="A115" s="425" t="s">
        <v>423</v>
      </c>
      <c r="B115" s="360"/>
      <c r="C115" s="360"/>
      <c r="D115" s="360"/>
      <c r="E115" s="360"/>
      <c r="F115" s="434"/>
      <c r="G115" s="434"/>
      <c r="H115" s="434"/>
      <c r="I115" s="434"/>
      <c r="J115" s="434"/>
      <c r="K115" s="434"/>
      <c r="L115" s="434"/>
      <c r="M115" s="463"/>
      <c r="N115" s="430">
        <v>456</v>
      </c>
      <c r="O115" s="398" t="s">
        <v>244</v>
      </c>
      <c r="P115" s="360"/>
      <c r="Q115" s="360"/>
      <c r="R115" s="360"/>
      <c r="S115" s="436" t="s">
        <v>424</v>
      </c>
      <c r="T115" s="437"/>
      <c r="U115" s="437"/>
      <c r="V115" s="437"/>
      <c r="W115" s="437"/>
      <c r="X115" s="437"/>
      <c r="Y115" s="437"/>
      <c r="Z115" s="437"/>
      <c r="AA115" s="437"/>
      <c r="AB115" s="386"/>
      <c r="AC115" s="386"/>
      <c r="AD115" s="386"/>
      <c r="AE115" s="386"/>
      <c r="AF115" s="386"/>
      <c r="AG115" s="523">
        <v>816</v>
      </c>
      <c r="AH115" s="440" t="s">
        <v>95</v>
      </c>
      <c r="AI115" s="539"/>
      <c r="AJ115" s="539"/>
      <c r="AK115" s="540"/>
    </row>
    <row r="116" spans="1:38" s="340" customFormat="1" ht="12" thickBot="1">
      <c r="A116" s="425" t="s">
        <v>425</v>
      </c>
      <c r="B116" s="360"/>
      <c r="C116" s="360"/>
      <c r="D116" s="360"/>
      <c r="E116" s="360"/>
      <c r="F116" s="360"/>
      <c r="G116" s="360"/>
      <c r="H116" s="360"/>
      <c r="I116" s="360"/>
      <c r="J116" s="360"/>
      <c r="K116" s="360"/>
      <c r="L116" s="360"/>
      <c r="M116" s="361"/>
      <c r="N116" s="430">
        <v>457</v>
      </c>
      <c r="O116" s="429" t="s">
        <v>244</v>
      </c>
      <c r="P116" s="360"/>
      <c r="Q116" s="360"/>
      <c r="R116" s="360"/>
      <c r="S116" s="541" t="s">
        <v>89</v>
      </c>
      <c r="T116" s="542"/>
      <c r="U116" s="542"/>
      <c r="V116" s="542"/>
      <c r="W116" s="543"/>
      <c r="X116" s="543"/>
      <c r="Y116" s="543"/>
      <c r="Z116" s="543"/>
      <c r="AA116" s="543"/>
      <c r="AB116" s="543"/>
      <c r="AC116" s="543"/>
      <c r="AD116" s="543"/>
      <c r="AE116" s="543"/>
      <c r="AF116" s="544"/>
      <c r="AG116" s="545">
        <v>819</v>
      </c>
      <c r="AH116" s="545" t="s">
        <v>88</v>
      </c>
      <c r="AI116" s="546"/>
      <c r="AJ116" s="546"/>
      <c r="AK116" s="547"/>
    </row>
    <row r="117" spans="1:38" s="340" customFormat="1" ht="12" thickBot="1">
      <c r="A117" s="425" t="s">
        <v>349</v>
      </c>
      <c r="B117" s="360"/>
      <c r="C117" s="360"/>
      <c r="D117" s="360"/>
      <c r="E117" s="360"/>
      <c r="F117" s="360"/>
      <c r="G117" s="360"/>
      <c r="H117" s="360"/>
      <c r="I117" s="360"/>
      <c r="J117" s="360"/>
      <c r="K117" s="360"/>
      <c r="L117" s="360"/>
      <c r="M117" s="361"/>
      <c r="N117" s="430">
        <v>458</v>
      </c>
      <c r="O117" s="398" t="s">
        <v>244</v>
      </c>
      <c r="P117" s="357"/>
      <c r="Q117" s="357"/>
      <c r="R117" s="357"/>
      <c r="S117" s="403" t="s">
        <v>426</v>
      </c>
      <c r="T117" s="404"/>
      <c r="U117" s="404"/>
      <c r="V117" s="404"/>
      <c r="W117" s="543"/>
      <c r="X117" s="543"/>
      <c r="Y117" s="543"/>
      <c r="Z117" s="543"/>
      <c r="AA117" s="543"/>
      <c r="AB117" s="543"/>
      <c r="AC117" s="543"/>
      <c r="AD117" s="543"/>
      <c r="AE117" s="543"/>
      <c r="AF117" s="544"/>
      <c r="AG117" s="499">
        <v>829</v>
      </c>
      <c r="AH117" s="499" t="s">
        <v>88</v>
      </c>
      <c r="AI117" s="407"/>
      <c r="AJ117" s="407"/>
      <c r="AK117" s="408"/>
    </row>
    <row r="118" spans="1:38" s="340" customFormat="1" ht="12" thickBot="1">
      <c r="A118" s="478" t="s">
        <v>427</v>
      </c>
      <c r="B118" s="479"/>
      <c r="C118" s="479"/>
      <c r="D118" s="479"/>
      <c r="E118" s="479"/>
      <c r="F118" s="479"/>
      <c r="G118" s="479"/>
      <c r="H118" s="479"/>
      <c r="I118" s="479"/>
      <c r="J118" s="479"/>
      <c r="K118" s="479"/>
      <c r="L118" s="479"/>
      <c r="M118" s="480"/>
      <c r="N118" s="514">
        <v>469</v>
      </c>
      <c r="O118" s="487" t="s">
        <v>88</v>
      </c>
      <c r="P118" s="548"/>
      <c r="Q118" s="549"/>
      <c r="R118" s="549"/>
      <c r="S118" s="420" t="s">
        <v>428</v>
      </c>
      <c r="T118" s="421"/>
      <c r="U118" s="421"/>
      <c r="V118" s="421"/>
      <c r="W118" s="421"/>
      <c r="X118" s="421"/>
      <c r="Y118" s="421"/>
      <c r="Z118" s="421"/>
      <c r="AA118" s="421"/>
      <c r="AB118" s="421"/>
      <c r="AC118" s="421"/>
      <c r="AD118" s="421"/>
      <c r="AE118" s="421"/>
      <c r="AF118" s="421"/>
      <c r="AG118" s="535">
        <v>831</v>
      </c>
      <c r="AH118" s="535" t="s">
        <v>227</v>
      </c>
      <c r="AI118" s="536"/>
      <c r="AJ118" s="536"/>
      <c r="AK118" s="537"/>
    </row>
    <row r="119" spans="1:38" s="340" customFormat="1" ht="12" thickBot="1">
      <c r="A119" s="521" t="s">
        <v>429</v>
      </c>
      <c r="B119" s="416"/>
      <c r="C119" s="416"/>
      <c r="D119" s="416"/>
      <c r="E119" s="416"/>
      <c r="F119" s="416"/>
      <c r="G119" s="416"/>
      <c r="H119" s="416"/>
      <c r="I119" s="416"/>
      <c r="J119" s="416"/>
      <c r="K119" s="416"/>
      <c r="L119" s="416"/>
      <c r="M119" s="486"/>
      <c r="N119" s="426">
        <v>479</v>
      </c>
      <c r="O119" s="391" t="s">
        <v>244</v>
      </c>
      <c r="P119" s="416"/>
      <c r="Q119" s="416"/>
      <c r="R119" s="416"/>
      <c r="S119" s="476" t="s">
        <v>430</v>
      </c>
      <c r="T119" s="378"/>
      <c r="U119" s="378"/>
      <c r="V119" s="378"/>
      <c r="W119" s="378"/>
      <c r="X119" s="378"/>
      <c r="Y119" s="378"/>
      <c r="Z119" s="378"/>
      <c r="AA119" s="378"/>
      <c r="AB119" s="378"/>
      <c r="AC119" s="378"/>
      <c r="AD119" s="378"/>
      <c r="AE119" s="550" t="s">
        <v>431</v>
      </c>
      <c r="AF119" s="551"/>
      <c r="AG119" s="552">
        <v>832</v>
      </c>
      <c r="AH119" s="552" t="s">
        <v>227</v>
      </c>
      <c r="AI119" s="400"/>
      <c r="AJ119" s="400"/>
      <c r="AK119" s="402"/>
    </row>
    <row r="120" spans="1:38" s="432" customFormat="1" ht="12" thickBot="1">
      <c r="A120" s="425" t="s">
        <v>432</v>
      </c>
      <c r="B120" s="360"/>
      <c r="C120" s="360"/>
      <c r="D120" s="360"/>
      <c r="E120" s="360"/>
      <c r="F120" s="360"/>
      <c r="G120" s="360"/>
      <c r="H120" s="360"/>
      <c r="I120" s="360"/>
      <c r="J120" s="360"/>
      <c r="K120" s="360"/>
      <c r="L120" s="360"/>
      <c r="M120" s="361"/>
      <c r="N120" s="430">
        <v>489</v>
      </c>
      <c r="O120" s="429" t="s">
        <v>244</v>
      </c>
      <c r="P120" s="360"/>
      <c r="Q120" s="360"/>
      <c r="R120" s="360"/>
      <c r="S120" s="541" t="s">
        <v>433</v>
      </c>
      <c r="T120" s="542"/>
      <c r="U120" s="542"/>
      <c r="V120" s="542"/>
      <c r="W120" s="553"/>
      <c r="X120" s="553"/>
      <c r="Y120" s="553"/>
      <c r="Z120" s="553"/>
      <c r="AA120" s="553"/>
      <c r="AB120" s="553"/>
      <c r="AC120" s="553"/>
      <c r="AD120" s="553"/>
      <c r="AE120" s="553"/>
      <c r="AF120" s="554"/>
      <c r="AG120" s="555">
        <v>839</v>
      </c>
      <c r="AH120" s="555" t="s">
        <v>88</v>
      </c>
      <c r="AI120" s="2015">
        <f>+'PAGO DE IMPUESTO RENTA'!C26</f>
        <v>0</v>
      </c>
      <c r="AJ120" s="2016"/>
      <c r="AK120" s="2017"/>
      <c r="AL120" s="556">
        <f>+AI120</f>
        <v>0</v>
      </c>
    </row>
    <row r="121" spans="1:38" s="432" customFormat="1" ht="12" thickBot="1">
      <c r="A121" s="403" t="s">
        <v>434</v>
      </c>
      <c r="B121" s="404"/>
      <c r="C121" s="404"/>
      <c r="D121" s="404"/>
      <c r="E121" s="404"/>
      <c r="F121" s="404"/>
      <c r="G121" s="404"/>
      <c r="H121" s="404"/>
      <c r="I121" s="543" t="s">
        <v>435</v>
      </c>
      <c r="J121" s="543"/>
      <c r="K121" s="543"/>
      <c r="L121" s="543"/>
      <c r="M121" s="557"/>
      <c r="N121" s="481">
        <v>499</v>
      </c>
      <c r="O121" s="499" t="s">
        <v>88</v>
      </c>
      <c r="P121" s="404"/>
      <c r="Q121" s="404"/>
      <c r="R121" s="404"/>
      <c r="S121" s="558" t="s">
        <v>436</v>
      </c>
      <c r="T121" s="360"/>
      <c r="U121" s="360"/>
      <c r="V121" s="360"/>
      <c r="W121" s="360"/>
      <c r="X121" s="360"/>
      <c r="Y121" s="360"/>
      <c r="Z121" s="360"/>
      <c r="AA121" s="360"/>
      <c r="AB121" s="360"/>
      <c r="AC121" s="360"/>
      <c r="AD121" s="360"/>
      <c r="AE121" s="360"/>
      <c r="AF121" s="360"/>
      <c r="AG121" s="430">
        <v>841</v>
      </c>
      <c r="AH121" s="429" t="s">
        <v>95</v>
      </c>
      <c r="AI121" s="2015">
        <f>+'PAGO DE IMPUESTO RENTA'!C27</f>
        <v>0</v>
      </c>
      <c r="AJ121" s="2016"/>
      <c r="AK121" s="2017"/>
      <c r="AL121" s="556">
        <f>+'PAGO DE IMPUESTO RENTA'!D27</f>
        <v>0</v>
      </c>
    </row>
    <row r="122" spans="1:38" s="432" customFormat="1" ht="12" thickBot="1">
      <c r="A122" s="1997" t="s">
        <v>437</v>
      </c>
      <c r="B122" s="1998"/>
      <c r="C122" s="1998"/>
      <c r="D122" s="1998"/>
      <c r="E122" s="1998"/>
      <c r="F122" s="1998"/>
      <c r="G122" s="1998"/>
      <c r="H122" s="1998"/>
      <c r="I122" s="1998"/>
      <c r="J122" s="1998"/>
      <c r="K122" s="1998"/>
      <c r="L122" s="1998"/>
      <c r="M122" s="1998"/>
      <c r="N122" s="1998"/>
      <c r="O122" s="1998"/>
      <c r="P122" s="1998"/>
      <c r="Q122" s="1998"/>
      <c r="R122" s="1998"/>
      <c r="S122" s="502" t="s">
        <v>438</v>
      </c>
      <c r="T122" s="434"/>
      <c r="U122" s="434"/>
      <c r="V122" s="434"/>
      <c r="W122" s="434"/>
      <c r="X122" s="434"/>
      <c r="Y122" s="434"/>
      <c r="Z122" s="434"/>
      <c r="AA122" s="434"/>
      <c r="AB122" s="434"/>
      <c r="AC122" s="434"/>
      <c r="AD122" s="434"/>
      <c r="AE122" s="2020" t="s">
        <v>439</v>
      </c>
      <c r="AF122" s="2020"/>
      <c r="AG122" s="430">
        <v>842</v>
      </c>
      <c r="AH122" s="429" t="s">
        <v>440</v>
      </c>
      <c r="AI122" s="2015">
        <f>+AI120-AI121</f>
        <v>0</v>
      </c>
      <c r="AJ122" s="2016"/>
      <c r="AK122" s="2017"/>
      <c r="AL122" s="556"/>
    </row>
    <row r="123" spans="1:38" s="432" customFormat="1" ht="15" thickBot="1">
      <c r="A123" s="521" t="s">
        <v>441</v>
      </c>
      <c r="B123" s="416"/>
      <c r="C123" s="416"/>
      <c r="D123" s="416"/>
      <c r="E123" s="416"/>
      <c r="F123" s="416"/>
      <c r="G123" s="416"/>
      <c r="H123" s="416"/>
      <c r="I123" s="416"/>
      <c r="J123" s="416"/>
      <c r="K123" s="416"/>
      <c r="L123" s="416"/>
      <c r="M123" s="486"/>
      <c r="N123" s="426">
        <v>501</v>
      </c>
      <c r="O123" s="391" t="s">
        <v>244</v>
      </c>
      <c r="P123" s="416"/>
      <c r="Q123" s="416"/>
      <c r="R123" s="416"/>
      <c r="S123" s="2021" t="s">
        <v>442</v>
      </c>
      <c r="T123" s="2022"/>
      <c r="U123" s="2022"/>
      <c r="V123" s="2022"/>
      <c r="W123" s="2022"/>
      <c r="X123" s="2022"/>
      <c r="Y123" s="2022"/>
      <c r="Z123" s="2022"/>
      <c r="AA123" s="2022"/>
      <c r="AB123" s="2022"/>
      <c r="AC123" s="2022"/>
      <c r="AD123" s="2022"/>
      <c r="AE123" s="2020" t="s">
        <v>443</v>
      </c>
      <c r="AF123" s="2023"/>
      <c r="AG123" s="430">
        <v>843</v>
      </c>
      <c r="AH123" s="429" t="s">
        <v>440</v>
      </c>
      <c r="AI123" s="2015"/>
      <c r="AJ123" s="2016"/>
      <c r="AK123" s="2017"/>
    </row>
    <row r="124" spans="1:38" s="432" customFormat="1" ht="12" thickBot="1">
      <c r="A124" s="425" t="s">
        <v>444</v>
      </c>
      <c r="B124" s="360"/>
      <c r="C124" s="360"/>
      <c r="D124" s="360"/>
      <c r="E124" s="360"/>
      <c r="F124" s="360"/>
      <c r="G124" s="360"/>
      <c r="H124" s="360"/>
      <c r="I124" s="360"/>
      <c r="J124" s="360"/>
      <c r="K124" s="360"/>
      <c r="L124" s="360"/>
      <c r="M124" s="361"/>
      <c r="N124" s="430">
        <v>503</v>
      </c>
      <c r="O124" s="429" t="s">
        <v>95</v>
      </c>
      <c r="P124" s="360"/>
      <c r="Q124" s="360"/>
      <c r="R124" s="360"/>
      <c r="S124" s="2013" t="s">
        <v>445</v>
      </c>
      <c r="T124" s="2014"/>
      <c r="U124" s="2014"/>
      <c r="V124" s="2014"/>
      <c r="W124" s="2014"/>
      <c r="X124" s="2014"/>
      <c r="Y124" s="2014"/>
      <c r="Z124" s="2014"/>
      <c r="AA124" s="2014"/>
      <c r="AB124" s="2014"/>
      <c r="AC124" s="2014"/>
      <c r="AD124" s="2014"/>
      <c r="AE124" s="2014"/>
      <c r="AF124" s="2014"/>
      <c r="AG124" s="430">
        <v>845</v>
      </c>
      <c r="AH124" s="429" t="s">
        <v>156</v>
      </c>
      <c r="AI124" s="2015">
        <f>+'PAGO DE IMPUESTO RENTA'!H28</f>
        <v>0</v>
      </c>
      <c r="AJ124" s="2016"/>
      <c r="AK124" s="2017"/>
      <c r="AL124" s="556">
        <f>+'PAGO DE IMPUESTO RENTA'!J28</f>
        <v>0</v>
      </c>
    </row>
    <row r="125" spans="1:38" s="432" customFormat="1" ht="12" thickBot="1">
      <c r="A125" s="425" t="s">
        <v>446</v>
      </c>
      <c r="B125" s="360"/>
      <c r="C125" s="360"/>
      <c r="D125" s="360"/>
      <c r="E125" s="360"/>
      <c r="F125" s="360"/>
      <c r="G125" s="360"/>
      <c r="H125" s="360"/>
      <c r="I125" s="360"/>
      <c r="J125" s="360"/>
      <c r="K125" s="360"/>
      <c r="L125" s="360"/>
      <c r="M125" s="361"/>
      <c r="N125" s="426">
        <v>505</v>
      </c>
      <c r="O125" s="429" t="s">
        <v>244</v>
      </c>
      <c r="P125" s="360"/>
      <c r="Q125" s="360"/>
      <c r="R125" s="360"/>
      <c r="S125" s="2018" t="s">
        <v>447</v>
      </c>
      <c r="T125" s="2019"/>
      <c r="U125" s="2019"/>
      <c r="V125" s="2019"/>
      <c r="W125" s="2019"/>
      <c r="X125" s="2019"/>
      <c r="Y125" s="2019"/>
      <c r="Z125" s="2019"/>
      <c r="AA125" s="2019"/>
      <c r="AB125" s="2019"/>
      <c r="AC125" s="2019"/>
      <c r="AD125" s="2019"/>
      <c r="AE125" s="2019"/>
      <c r="AF125" s="2019"/>
      <c r="AG125" s="430">
        <v>846</v>
      </c>
      <c r="AH125" s="429" t="s">
        <v>95</v>
      </c>
      <c r="AI125" s="2015">
        <f>+'PAGO DE IMPUESTO RENTA'!C29</f>
        <v>0</v>
      </c>
      <c r="AJ125" s="2016"/>
      <c r="AK125" s="2017"/>
      <c r="AL125" s="556">
        <f>+AI125</f>
        <v>0</v>
      </c>
    </row>
    <row r="126" spans="1:38" s="340" customFormat="1" ht="12" thickBot="1">
      <c r="A126" s="425" t="s">
        <v>448</v>
      </c>
      <c r="B126" s="360"/>
      <c r="C126" s="360"/>
      <c r="D126" s="360"/>
      <c r="E126" s="360"/>
      <c r="F126" s="360"/>
      <c r="G126" s="360"/>
      <c r="H126" s="360"/>
      <c r="I126" s="360"/>
      <c r="J126" s="360"/>
      <c r="K126" s="360"/>
      <c r="L126" s="360"/>
      <c r="M126" s="361"/>
      <c r="N126" s="430">
        <v>507</v>
      </c>
      <c r="O126" s="429" t="s">
        <v>244</v>
      </c>
      <c r="P126" s="360"/>
      <c r="Q126" s="360"/>
      <c r="R126" s="360"/>
      <c r="S126" s="2018" t="s">
        <v>449</v>
      </c>
      <c r="T126" s="2019"/>
      <c r="U126" s="2019"/>
      <c r="V126" s="2019"/>
      <c r="W126" s="2019"/>
      <c r="X126" s="2019"/>
      <c r="Y126" s="2019"/>
      <c r="Z126" s="2019"/>
      <c r="AA126" s="2019"/>
      <c r="AB126" s="2019"/>
      <c r="AC126" s="2019"/>
      <c r="AD126" s="2019"/>
      <c r="AE126" s="2019"/>
      <c r="AF126" s="2019"/>
      <c r="AG126" s="430">
        <v>847</v>
      </c>
      <c r="AH126" s="429" t="s">
        <v>95</v>
      </c>
      <c r="AI126" s="2015"/>
      <c r="AJ126" s="2016"/>
      <c r="AK126" s="2017"/>
    </row>
    <row r="127" spans="1:38" s="340" customFormat="1" ht="12" thickBot="1">
      <c r="A127" s="425" t="s">
        <v>450</v>
      </c>
      <c r="B127" s="360"/>
      <c r="C127" s="360"/>
      <c r="D127" s="360"/>
      <c r="E127" s="360"/>
      <c r="F127" s="360"/>
      <c r="G127" s="360"/>
      <c r="H127" s="360"/>
      <c r="I127" s="360"/>
      <c r="J127" s="360"/>
      <c r="K127" s="360"/>
      <c r="L127" s="360"/>
      <c r="M127" s="361"/>
      <c r="N127" s="426">
        <v>509</v>
      </c>
      <c r="O127" s="429" t="s">
        <v>244</v>
      </c>
      <c r="P127" s="360"/>
      <c r="Q127" s="360"/>
      <c r="R127" s="360"/>
      <c r="S127" s="2018" t="s">
        <v>451</v>
      </c>
      <c r="T127" s="2019"/>
      <c r="U127" s="2019"/>
      <c r="V127" s="2019"/>
      <c r="W127" s="2019"/>
      <c r="X127" s="2019"/>
      <c r="Y127" s="2019"/>
      <c r="Z127" s="2019"/>
      <c r="AA127" s="2019"/>
      <c r="AB127" s="2019"/>
      <c r="AC127" s="2019"/>
      <c r="AD127" s="2019"/>
      <c r="AE127" s="2019"/>
      <c r="AF127" s="2019"/>
      <c r="AG127" s="430">
        <v>848</v>
      </c>
      <c r="AH127" s="429" t="s">
        <v>95</v>
      </c>
      <c r="AI127" s="2015"/>
      <c r="AJ127" s="2016"/>
      <c r="AK127" s="2017"/>
    </row>
    <row r="128" spans="1:38" s="340" customFormat="1" ht="12" thickBot="1">
      <c r="A128" s="425" t="s">
        <v>452</v>
      </c>
      <c r="B128" s="360"/>
      <c r="C128" s="360"/>
      <c r="D128" s="360"/>
      <c r="E128" s="360"/>
      <c r="F128" s="360"/>
      <c r="G128" s="360"/>
      <c r="H128" s="360"/>
      <c r="I128" s="360"/>
      <c r="J128" s="360"/>
      <c r="K128" s="360"/>
      <c r="L128" s="360"/>
      <c r="M128" s="361"/>
      <c r="N128" s="430">
        <v>513</v>
      </c>
      <c r="O128" s="429" t="s">
        <v>244</v>
      </c>
      <c r="P128" s="360"/>
      <c r="Q128" s="360"/>
      <c r="R128" s="360"/>
      <c r="S128" s="2018" t="s">
        <v>453</v>
      </c>
      <c r="T128" s="2019"/>
      <c r="U128" s="2019"/>
      <c r="V128" s="2019"/>
      <c r="W128" s="2019"/>
      <c r="X128" s="2019"/>
      <c r="Y128" s="2019"/>
      <c r="Z128" s="2019"/>
      <c r="AA128" s="2019"/>
      <c r="AB128" s="2019"/>
      <c r="AC128" s="2019"/>
      <c r="AD128" s="2019"/>
      <c r="AE128" s="2019"/>
      <c r="AF128" s="2019"/>
      <c r="AG128" s="430">
        <v>849</v>
      </c>
      <c r="AH128" s="429" t="s">
        <v>95</v>
      </c>
      <c r="AI128" s="2015"/>
      <c r="AJ128" s="2016"/>
      <c r="AK128" s="2017"/>
    </row>
    <row r="129" spans="1:48" s="340" customFormat="1" ht="12" thickBot="1">
      <c r="A129" s="425" t="s">
        <v>454</v>
      </c>
      <c r="B129" s="360"/>
      <c r="C129" s="360"/>
      <c r="D129" s="360"/>
      <c r="E129" s="360"/>
      <c r="F129" s="360"/>
      <c r="G129" s="360"/>
      <c r="H129" s="360"/>
      <c r="I129" s="360"/>
      <c r="J129" s="360"/>
      <c r="K129" s="360"/>
      <c r="L129" s="360"/>
      <c r="M129" s="361"/>
      <c r="N129" s="426">
        <v>515</v>
      </c>
      <c r="O129" s="429" t="s">
        <v>95</v>
      </c>
      <c r="P129" s="360"/>
      <c r="Q129" s="360"/>
      <c r="R129" s="360"/>
      <c r="S129" s="2018" t="s">
        <v>455</v>
      </c>
      <c r="T129" s="2019"/>
      <c r="U129" s="2019"/>
      <c r="V129" s="2019"/>
      <c r="W129" s="2019"/>
      <c r="X129" s="2019"/>
      <c r="Y129" s="2019"/>
      <c r="Z129" s="2019"/>
      <c r="AA129" s="2019"/>
      <c r="AB129" s="2019"/>
      <c r="AC129" s="2019"/>
      <c r="AD129" s="2019"/>
      <c r="AE129" s="2019"/>
      <c r="AF129" s="2019"/>
      <c r="AG129" s="430">
        <v>850</v>
      </c>
      <c r="AH129" s="429" t="s">
        <v>95</v>
      </c>
      <c r="AI129" s="2015"/>
      <c r="AJ129" s="2016"/>
      <c r="AK129" s="2017"/>
    </row>
    <row r="130" spans="1:48" s="432" customFormat="1" ht="12" thickBot="1">
      <c r="A130" s="425" t="s">
        <v>456</v>
      </c>
      <c r="B130" s="360"/>
      <c r="C130" s="360"/>
      <c r="D130" s="360"/>
      <c r="E130" s="360"/>
      <c r="F130" s="360"/>
      <c r="G130" s="360"/>
      <c r="H130" s="360"/>
      <c r="I130" s="360"/>
      <c r="J130" s="360"/>
      <c r="K130" s="360"/>
      <c r="L130" s="360"/>
      <c r="M130" s="361"/>
      <c r="N130" s="430">
        <v>517</v>
      </c>
      <c r="O130" s="429" t="s">
        <v>244</v>
      </c>
      <c r="P130" s="360"/>
      <c r="Q130" s="360"/>
      <c r="R130" s="360"/>
      <c r="S130" s="2018" t="s">
        <v>457</v>
      </c>
      <c r="T130" s="2019"/>
      <c r="U130" s="2019"/>
      <c r="V130" s="2019"/>
      <c r="W130" s="2019"/>
      <c r="X130" s="2019"/>
      <c r="Y130" s="2019"/>
      <c r="Z130" s="2019"/>
      <c r="AA130" s="2019"/>
      <c r="AB130" s="2019"/>
      <c r="AC130" s="2019"/>
      <c r="AD130" s="2019"/>
      <c r="AE130" s="2019"/>
      <c r="AF130" s="2019"/>
      <c r="AG130" s="430">
        <v>851</v>
      </c>
      <c r="AH130" s="429" t="s">
        <v>95</v>
      </c>
      <c r="AI130" s="2015"/>
      <c r="AJ130" s="2016"/>
      <c r="AK130" s="2017"/>
    </row>
    <row r="131" spans="1:48" s="340" customFormat="1" ht="12" thickBot="1">
      <c r="A131" s="476" t="s">
        <v>458</v>
      </c>
      <c r="B131" s="378"/>
      <c r="C131" s="378"/>
      <c r="D131" s="378"/>
      <c r="E131" s="378"/>
      <c r="F131" s="378"/>
      <c r="G131" s="378"/>
      <c r="H131" s="378"/>
      <c r="I131" s="378"/>
      <c r="J131" s="378"/>
      <c r="K131" s="378"/>
      <c r="L131" s="378"/>
      <c r="M131" s="477"/>
      <c r="N131" s="426">
        <v>519</v>
      </c>
      <c r="O131" s="398" t="s">
        <v>95</v>
      </c>
      <c r="P131" s="378"/>
      <c r="Q131" s="378"/>
      <c r="R131" s="378"/>
      <c r="S131" s="2024" t="s">
        <v>459</v>
      </c>
      <c r="T131" s="2025"/>
      <c r="U131" s="2025"/>
      <c r="V131" s="2025"/>
      <c r="W131" s="2025"/>
      <c r="X131" s="2025"/>
      <c r="Y131" s="2025"/>
      <c r="Z131" s="2025"/>
      <c r="AA131" s="2025"/>
      <c r="AB131" s="2025"/>
      <c r="AC131" s="2025"/>
      <c r="AD131" s="2025"/>
      <c r="AE131" s="2025"/>
      <c r="AF131" s="2026"/>
      <c r="AG131" s="523">
        <v>852</v>
      </c>
      <c r="AH131" s="440" t="s">
        <v>95</v>
      </c>
      <c r="AI131" s="2015"/>
      <c r="AJ131" s="2016"/>
      <c r="AK131" s="2017"/>
    </row>
    <row r="132" spans="1:48" s="340" customFormat="1" ht="12" thickBot="1">
      <c r="A132" s="403" t="s">
        <v>136</v>
      </c>
      <c r="B132" s="404"/>
      <c r="C132" s="404"/>
      <c r="D132" s="404"/>
      <c r="E132" s="404"/>
      <c r="F132" s="404"/>
      <c r="G132" s="404"/>
      <c r="H132" s="404"/>
      <c r="I132" s="404"/>
      <c r="J132" s="404"/>
      <c r="K132" s="404"/>
      <c r="L132" s="404"/>
      <c r="M132" s="559"/>
      <c r="N132" s="514">
        <v>598</v>
      </c>
      <c r="O132" s="499" t="s">
        <v>88</v>
      </c>
      <c r="P132" s="479"/>
      <c r="Q132" s="479"/>
      <c r="R132" s="479"/>
      <c r="S132" s="444" t="s">
        <v>460</v>
      </c>
      <c r="T132" s="445"/>
      <c r="U132" s="445"/>
      <c r="V132" s="445"/>
      <c r="W132" s="445"/>
      <c r="X132" s="445"/>
      <c r="Y132" s="445"/>
      <c r="Z132" s="2027" t="s">
        <v>461</v>
      </c>
      <c r="AA132" s="2027"/>
      <c r="AB132" s="2027"/>
      <c r="AC132" s="2027"/>
      <c r="AD132" s="2027"/>
      <c r="AE132" s="2027"/>
      <c r="AF132" s="2028"/>
      <c r="AG132" s="448">
        <v>859</v>
      </c>
      <c r="AH132" s="448" t="s">
        <v>88</v>
      </c>
      <c r="AI132" s="2015">
        <f>+AI122-AI123+AI124-AI125-AI126-AI127-AI128-AI129-AI130-AI131</f>
        <v>0</v>
      </c>
      <c r="AJ132" s="2016"/>
      <c r="AK132" s="2017"/>
      <c r="AL132" s="631">
        <f>+AL122-AL123+AL124-AL125-AL126-AL127-AL128-AL129-AL130-AL131</f>
        <v>0</v>
      </c>
      <c r="AM132" s="632"/>
      <c r="AN132" s="633"/>
    </row>
    <row r="133" spans="1:48" s="340" customFormat="1" ht="12" thickBot="1">
      <c r="A133" s="403" t="s">
        <v>6</v>
      </c>
      <c r="B133" s="404"/>
      <c r="C133" s="404"/>
      <c r="D133" s="404"/>
      <c r="E133" s="404"/>
      <c r="F133" s="404"/>
      <c r="G133" s="404"/>
      <c r="H133" s="404"/>
      <c r="I133" s="404"/>
      <c r="J133" s="404"/>
      <c r="K133" s="2002" t="s">
        <v>462</v>
      </c>
      <c r="L133" s="2002"/>
      <c r="M133" s="2003"/>
      <c r="N133" s="481">
        <v>599</v>
      </c>
      <c r="O133" s="499" t="s">
        <v>88</v>
      </c>
      <c r="P133" s="479"/>
      <c r="Q133" s="479"/>
      <c r="R133" s="479"/>
      <c r="S133" s="403" t="s">
        <v>463</v>
      </c>
      <c r="T133" s="404"/>
      <c r="U133" s="404"/>
      <c r="V133" s="404"/>
      <c r="W133" s="404"/>
      <c r="X133" s="404"/>
      <c r="Y133" s="404"/>
      <c r="Z133" s="1917" t="s">
        <v>464</v>
      </c>
      <c r="AA133" s="1917"/>
      <c r="AB133" s="1917"/>
      <c r="AC133" s="1917"/>
      <c r="AD133" s="1917"/>
      <c r="AE133" s="1917"/>
      <c r="AF133" s="1918"/>
      <c r="AG133" s="560">
        <v>869</v>
      </c>
      <c r="AH133" s="406" t="s">
        <v>88</v>
      </c>
      <c r="AI133" s="407"/>
      <c r="AJ133" s="407"/>
      <c r="AK133" s="408"/>
    </row>
    <row r="134" spans="1:48" s="340" customFormat="1" ht="12" thickBot="1">
      <c r="A134" s="561"/>
      <c r="B134" s="562"/>
      <c r="C134" s="562"/>
      <c r="D134" s="562"/>
      <c r="E134" s="562"/>
      <c r="F134" s="562"/>
      <c r="G134" s="562"/>
      <c r="H134" s="562"/>
      <c r="I134" s="562"/>
      <c r="J134" s="562"/>
      <c r="K134" s="563"/>
      <c r="L134" s="563"/>
      <c r="M134" s="563"/>
      <c r="N134" s="564"/>
      <c r="O134" s="564"/>
      <c r="P134" s="562"/>
      <c r="Q134" s="562"/>
      <c r="R134" s="562"/>
      <c r="S134" s="541" t="s">
        <v>465</v>
      </c>
      <c r="T134" s="542"/>
      <c r="U134" s="542"/>
      <c r="V134" s="542"/>
      <c r="W134" s="542"/>
      <c r="X134" s="542"/>
      <c r="Y134" s="542"/>
      <c r="Z134" s="542"/>
      <c r="AA134" s="542"/>
      <c r="AB134" s="542"/>
      <c r="AC134" s="542"/>
      <c r="AD134" s="1917" t="s">
        <v>466</v>
      </c>
      <c r="AE134" s="1917"/>
      <c r="AF134" s="1918"/>
      <c r="AG134" s="406">
        <v>879</v>
      </c>
      <c r="AH134" s="406" t="s">
        <v>88</v>
      </c>
      <c r="AI134" s="565"/>
      <c r="AJ134" s="407"/>
      <c r="AK134" s="408"/>
    </row>
    <row r="135" spans="1:48" s="340" customFormat="1" ht="12" thickBot="1">
      <c r="A135" s="561"/>
      <c r="B135" s="562"/>
      <c r="C135" s="562"/>
      <c r="D135" s="562"/>
      <c r="E135" s="562"/>
      <c r="F135" s="562"/>
      <c r="G135" s="562"/>
      <c r="H135" s="562"/>
      <c r="I135" s="562"/>
      <c r="J135" s="562"/>
      <c r="K135" s="563"/>
      <c r="L135" s="563"/>
      <c r="M135" s="563"/>
      <c r="N135" s="564"/>
      <c r="O135" s="564"/>
      <c r="P135" s="562"/>
      <c r="Q135" s="562"/>
      <c r="R135" s="562"/>
      <c r="S135" s="2042" t="s">
        <v>467</v>
      </c>
      <c r="T135" s="2043"/>
      <c r="U135" s="2043"/>
      <c r="V135" s="2044"/>
      <c r="W135" s="566" t="s">
        <v>468</v>
      </c>
      <c r="X135" s="567"/>
      <c r="Y135" s="567"/>
      <c r="Z135" s="567"/>
      <c r="AA135" s="567"/>
      <c r="AB135" s="567"/>
      <c r="AC135" s="567"/>
      <c r="AD135" s="567"/>
      <c r="AE135" s="567"/>
      <c r="AF135" s="568"/>
      <c r="AG135" s="569">
        <v>871</v>
      </c>
      <c r="AH135" s="406" t="s">
        <v>244</v>
      </c>
      <c r="AI135" s="456"/>
      <c r="AJ135" s="456"/>
      <c r="AK135" s="500"/>
    </row>
    <row r="136" spans="1:48" s="340" customFormat="1" ht="12" thickBot="1">
      <c r="A136" s="561"/>
      <c r="B136" s="562"/>
      <c r="C136" s="562"/>
      <c r="D136" s="562"/>
      <c r="E136" s="562"/>
      <c r="F136" s="562"/>
      <c r="G136" s="562"/>
      <c r="H136" s="562"/>
      <c r="I136" s="562"/>
      <c r="J136" s="562"/>
      <c r="K136" s="563"/>
      <c r="L136" s="563"/>
      <c r="M136" s="563"/>
      <c r="N136" s="564"/>
      <c r="O136" s="564"/>
      <c r="P136" s="562"/>
      <c r="Q136" s="562"/>
      <c r="R136" s="562"/>
      <c r="S136" s="2045"/>
      <c r="T136" s="2046"/>
      <c r="U136" s="2046"/>
      <c r="V136" s="2047"/>
      <c r="W136" s="570" t="s">
        <v>469</v>
      </c>
      <c r="X136" s="490"/>
      <c r="Y136" s="490"/>
      <c r="Z136" s="490"/>
      <c r="AA136" s="490"/>
      <c r="AB136" s="490"/>
      <c r="AC136" s="490"/>
      <c r="AD136" s="490"/>
      <c r="AE136" s="490"/>
      <c r="AF136" s="571"/>
      <c r="AG136" s="569">
        <v>872</v>
      </c>
      <c r="AH136" s="406" t="s">
        <v>244</v>
      </c>
      <c r="AI136" s="456"/>
      <c r="AJ136" s="456"/>
      <c r="AK136" s="500"/>
    </row>
    <row r="137" spans="1:48" s="340" customFormat="1" ht="12" thickBot="1">
      <c r="A137" s="561"/>
      <c r="B137" s="562"/>
      <c r="C137" s="562"/>
      <c r="D137" s="562"/>
      <c r="E137" s="562"/>
      <c r="F137" s="562"/>
      <c r="G137" s="562"/>
      <c r="H137" s="562"/>
      <c r="I137" s="562"/>
      <c r="J137" s="562"/>
      <c r="K137" s="563"/>
      <c r="L137" s="563"/>
      <c r="M137" s="563"/>
      <c r="N137" s="564"/>
      <c r="O137" s="564"/>
      <c r="P137" s="562"/>
      <c r="Q137" s="562"/>
      <c r="R137" s="562"/>
      <c r="S137" s="2048"/>
      <c r="T137" s="2049"/>
      <c r="U137" s="2049"/>
      <c r="V137" s="2050"/>
      <c r="W137" s="572" t="s">
        <v>470</v>
      </c>
      <c r="X137" s="573"/>
      <c r="Y137" s="573"/>
      <c r="Z137" s="573"/>
      <c r="AA137" s="573"/>
      <c r="AB137" s="573"/>
      <c r="AC137" s="573"/>
      <c r="AD137" s="573"/>
      <c r="AE137" s="573"/>
      <c r="AF137" s="574"/>
      <c r="AG137" s="575">
        <v>873</v>
      </c>
      <c r="AH137" s="406" t="s">
        <v>244</v>
      </c>
      <c r="AI137" s="576"/>
      <c r="AJ137" s="576"/>
      <c r="AK137" s="577"/>
    </row>
    <row r="138" spans="1:48" s="340" customFormat="1" ht="12" thickBot="1">
      <c r="A138" s="561"/>
      <c r="B138" s="562"/>
      <c r="C138" s="562"/>
      <c r="D138" s="562"/>
      <c r="E138" s="562"/>
      <c r="F138" s="562"/>
      <c r="G138" s="562"/>
      <c r="H138" s="562"/>
      <c r="I138" s="562"/>
      <c r="J138" s="562"/>
      <c r="K138" s="563"/>
      <c r="L138" s="563"/>
      <c r="M138" s="563"/>
      <c r="N138" s="564"/>
      <c r="O138" s="564"/>
      <c r="P138" s="562"/>
      <c r="Q138" s="562"/>
      <c r="R138" s="562"/>
      <c r="S138" s="578"/>
      <c r="T138" s="579"/>
      <c r="U138" s="579"/>
      <c r="V138" s="579"/>
      <c r="W138" s="580"/>
      <c r="X138" s="580"/>
      <c r="Y138" s="580"/>
      <c r="Z138" s="580"/>
      <c r="AA138" s="580"/>
      <c r="AB138" s="580"/>
      <c r="AC138" s="580"/>
      <c r="AD138" s="580"/>
      <c r="AE138" s="580"/>
      <c r="AF138" s="580"/>
      <c r="AG138" s="518"/>
      <c r="AH138" s="518"/>
      <c r="AI138" s="465"/>
      <c r="AJ138" s="465"/>
      <c r="AK138" s="517"/>
    </row>
    <row r="139" spans="1:48" s="413" customFormat="1" ht="12" thickBot="1">
      <c r="A139" s="561"/>
      <c r="B139" s="562"/>
      <c r="C139" s="562"/>
      <c r="D139" s="562"/>
      <c r="E139" s="562"/>
      <c r="F139" s="562"/>
      <c r="G139" s="562"/>
      <c r="H139" s="562"/>
      <c r="I139" s="562"/>
      <c r="J139" s="562"/>
      <c r="K139" s="563"/>
      <c r="L139" s="563"/>
      <c r="M139" s="563"/>
      <c r="N139" s="564"/>
      <c r="O139" s="564"/>
      <c r="P139" s="562"/>
      <c r="Q139" s="562"/>
      <c r="R139" s="562"/>
      <c r="S139" s="581" t="s">
        <v>471</v>
      </c>
      <c r="T139" s="582"/>
      <c r="U139" s="582"/>
      <c r="V139" s="582"/>
      <c r="W139" s="582"/>
      <c r="X139" s="582"/>
      <c r="Y139" s="582"/>
      <c r="Z139" s="582"/>
      <c r="AA139" s="582"/>
      <c r="AB139" s="582"/>
      <c r="AC139" s="582"/>
      <c r="AD139" s="582"/>
      <c r="AE139" s="582"/>
      <c r="AF139" s="583"/>
      <c r="AG139" s="448">
        <v>890</v>
      </c>
      <c r="AH139" s="448"/>
      <c r="AI139" s="582"/>
      <c r="AJ139" s="582"/>
      <c r="AK139" s="583"/>
    </row>
    <row r="140" spans="1:48" s="340" customFormat="1" ht="12" thickBot="1">
      <c r="A140" s="2051" t="s">
        <v>472</v>
      </c>
      <c r="B140" s="2052"/>
      <c r="C140" s="2052"/>
      <c r="D140" s="2052"/>
      <c r="E140" s="2052"/>
      <c r="F140" s="2052"/>
      <c r="G140" s="2052"/>
      <c r="H140" s="2052"/>
      <c r="I140" s="2052"/>
      <c r="J140" s="2052"/>
      <c r="K140" s="2052"/>
      <c r="L140" s="2052"/>
      <c r="M140" s="2052"/>
      <c r="N140" s="2052"/>
      <c r="O140" s="2052"/>
      <c r="P140" s="2052"/>
      <c r="Q140" s="2052"/>
      <c r="R140" s="2052"/>
      <c r="S140" s="2052"/>
      <c r="T140" s="2052"/>
      <c r="U140" s="2052"/>
      <c r="V140" s="2052"/>
      <c r="W140" s="2052"/>
      <c r="X140" s="2052"/>
      <c r="Y140" s="2052"/>
      <c r="Z140" s="2052"/>
      <c r="AA140" s="2052"/>
      <c r="AB140" s="2052"/>
      <c r="AC140" s="2052"/>
      <c r="AD140" s="2052"/>
      <c r="AE140" s="2052"/>
      <c r="AF140" s="2052"/>
      <c r="AG140" s="2052"/>
      <c r="AH140" s="2052"/>
      <c r="AI140" s="2052"/>
      <c r="AJ140" s="2052"/>
      <c r="AK140" s="2053"/>
    </row>
    <row r="141" spans="1:48" s="432" customFormat="1" ht="12" thickBot="1">
      <c r="A141" s="2054" t="s">
        <v>473</v>
      </c>
      <c r="B141" s="2055"/>
      <c r="C141" s="2055"/>
      <c r="D141" s="2055"/>
      <c r="E141" s="2055"/>
      <c r="F141" s="2056"/>
      <c r="G141" s="584">
        <v>897</v>
      </c>
      <c r="H141" s="585"/>
      <c r="I141" s="586" t="s">
        <v>474</v>
      </c>
      <c r="J141" s="587"/>
      <c r="K141" s="587"/>
      <c r="L141" s="587"/>
      <c r="M141" s="582"/>
      <c r="N141" s="2057" t="s">
        <v>475</v>
      </c>
      <c r="O141" s="2058"/>
      <c r="P141" s="2058"/>
      <c r="Q141" s="2058"/>
      <c r="R141" s="2058"/>
      <c r="S141" s="2059"/>
      <c r="T141" s="588">
        <v>898</v>
      </c>
      <c r="U141" s="587" t="s">
        <v>474</v>
      </c>
      <c r="V141" s="587"/>
      <c r="W141" s="587"/>
      <c r="X141" s="587"/>
      <c r="Y141" s="582"/>
      <c r="Z141" s="2057" t="s">
        <v>476</v>
      </c>
      <c r="AA141" s="2058"/>
      <c r="AB141" s="2058"/>
      <c r="AC141" s="2058"/>
      <c r="AD141" s="2058"/>
      <c r="AE141" s="2059"/>
      <c r="AF141" s="588">
        <v>899</v>
      </c>
      <c r="AG141" s="587" t="s">
        <v>474</v>
      </c>
      <c r="AH141" s="587"/>
      <c r="AI141" s="587"/>
      <c r="AJ141" s="587"/>
      <c r="AK141" s="583"/>
    </row>
    <row r="142" spans="1:48" s="340" customFormat="1" ht="12" thickBot="1">
      <c r="A142" s="589" t="s">
        <v>477</v>
      </c>
      <c r="B142" s="465"/>
      <c r="C142" s="465"/>
      <c r="D142" s="465"/>
      <c r="E142" s="465"/>
      <c r="F142" s="590"/>
      <c r="G142" s="465"/>
      <c r="H142" s="465"/>
      <c r="I142" s="465"/>
      <c r="J142" s="465"/>
      <c r="K142" s="465"/>
      <c r="L142" s="465"/>
      <c r="M142" s="465"/>
      <c r="N142" s="465"/>
      <c r="O142" s="465"/>
      <c r="P142" s="465"/>
      <c r="Q142" s="465"/>
      <c r="R142" s="465"/>
      <c r="S142" s="465"/>
      <c r="T142" s="465"/>
      <c r="U142" s="465"/>
      <c r="V142" s="465"/>
      <c r="W142" s="465"/>
      <c r="X142" s="465"/>
      <c r="Y142" s="465"/>
      <c r="Z142" s="465"/>
      <c r="AA142" s="465"/>
      <c r="AB142" s="465"/>
      <c r="AC142" s="465"/>
      <c r="AD142" s="465"/>
      <c r="AE142" s="465"/>
      <c r="AF142" s="465"/>
      <c r="AG142" s="465"/>
      <c r="AH142" s="465"/>
      <c r="AI142" s="465"/>
      <c r="AJ142" s="465"/>
      <c r="AK142" s="517"/>
      <c r="AL142" s="432"/>
      <c r="AM142" s="432"/>
      <c r="AN142" s="432"/>
      <c r="AO142" s="432"/>
      <c r="AP142" s="432"/>
      <c r="AQ142" s="432"/>
      <c r="AR142" s="432"/>
      <c r="AS142" s="432"/>
      <c r="AT142" s="432"/>
      <c r="AU142" s="432"/>
      <c r="AV142" s="432"/>
    </row>
    <row r="143" spans="1:48" s="340" customFormat="1" ht="11.5">
      <c r="A143" s="462" t="s">
        <v>478</v>
      </c>
      <c r="B143" s="360"/>
      <c r="C143" s="360"/>
      <c r="D143" s="360"/>
      <c r="E143" s="360"/>
      <c r="F143" s="360"/>
      <c r="G143" s="360"/>
      <c r="H143" s="360"/>
      <c r="I143" s="360"/>
      <c r="J143" s="360"/>
      <c r="K143" s="360"/>
      <c r="L143" s="360"/>
      <c r="M143" s="360"/>
      <c r="N143" s="360"/>
      <c r="O143" s="360"/>
      <c r="P143" s="360"/>
      <c r="Q143" s="360"/>
      <c r="R143" s="360"/>
      <c r="S143" s="360"/>
      <c r="T143" s="360"/>
      <c r="U143" s="360"/>
      <c r="V143" s="360"/>
      <c r="W143" s="360"/>
      <c r="X143" s="360"/>
      <c r="Y143" s="360"/>
      <c r="Z143" s="360"/>
      <c r="AA143" s="360"/>
      <c r="AB143" s="2032" t="s">
        <v>479</v>
      </c>
      <c r="AC143" s="2032"/>
      <c r="AD143" s="2032"/>
      <c r="AE143" s="2032"/>
      <c r="AF143" s="2033"/>
      <c r="AG143" s="430">
        <v>902</v>
      </c>
      <c r="AH143" s="429" t="s">
        <v>244</v>
      </c>
      <c r="AI143" s="360"/>
      <c r="AJ143" s="360"/>
      <c r="AK143" s="427"/>
      <c r="AL143" s="432"/>
      <c r="AM143" s="432"/>
      <c r="AN143" s="432"/>
      <c r="AO143" s="432"/>
      <c r="AP143" s="432"/>
      <c r="AQ143" s="432"/>
      <c r="AR143" s="432"/>
      <c r="AS143" s="432"/>
      <c r="AT143" s="432"/>
      <c r="AU143" s="432"/>
      <c r="AV143" s="432"/>
    </row>
    <row r="144" spans="1:48" s="432" customFormat="1" ht="11.5">
      <c r="A144" s="462" t="s">
        <v>480</v>
      </c>
      <c r="B144" s="360"/>
      <c r="C144" s="360"/>
      <c r="D144" s="360"/>
      <c r="E144" s="360"/>
      <c r="F144" s="360"/>
      <c r="G144" s="360"/>
      <c r="H144" s="360"/>
      <c r="I144" s="360"/>
      <c r="J144" s="360"/>
      <c r="K144" s="360"/>
      <c r="L144" s="360"/>
      <c r="M144" s="360"/>
      <c r="N144" s="360"/>
      <c r="O144" s="360"/>
      <c r="P144" s="360"/>
      <c r="Q144" s="360"/>
      <c r="R144" s="360"/>
      <c r="S144" s="360"/>
      <c r="T144" s="360"/>
      <c r="U144" s="360"/>
      <c r="V144" s="360"/>
      <c r="W144" s="360"/>
      <c r="X144" s="360"/>
      <c r="Y144" s="360"/>
      <c r="Z144" s="360"/>
      <c r="AA144" s="360"/>
      <c r="AB144" s="360"/>
      <c r="AC144" s="360"/>
      <c r="AD144" s="360"/>
      <c r="AE144" s="360"/>
      <c r="AF144" s="416"/>
      <c r="AG144" s="430">
        <v>903</v>
      </c>
      <c r="AH144" s="429" t="s">
        <v>244</v>
      </c>
      <c r="AI144" s="360"/>
      <c r="AJ144" s="360"/>
      <c r="AK144" s="427"/>
      <c r="AL144" s="340"/>
      <c r="AM144" s="340"/>
      <c r="AN144" s="340"/>
      <c r="AO144" s="340"/>
      <c r="AP144" s="340"/>
      <c r="AQ144" s="340"/>
      <c r="AR144" s="340"/>
      <c r="AS144" s="340"/>
      <c r="AT144" s="340"/>
      <c r="AU144" s="340"/>
    </row>
    <row r="145" spans="1:37" s="340" customFormat="1" ht="12" thickBot="1">
      <c r="A145" s="591" t="s">
        <v>481</v>
      </c>
      <c r="B145" s="378"/>
      <c r="C145" s="378"/>
      <c r="D145" s="378"/>
      <c r="E145" s="378"/>
      <c r="F145" s="378"/>
      <c r="G145" s="378"/>
      <c r="H145" s="378"/>
      <c r="I145" s="378"/>
      <c r="J145" s="378"/>
      <c r="K145" s="378"/>
      <c r="L145" s="378"/>
      <c r="M145" s="378"/>
      <c r="N145" s="378"/>
      <c r="O145" s="378"/>
      <c r="P145" s="378"/>
      <c r="Q145" s="378"/>
      <c r="R145" s="378"/>
      <c r="S145" s="378"/>
      <c r="T145" s="378"/>
      <c r="U145" s="378"/>
      <c r="V145" s="378"/>
      <c r="W145" s="378"/>
      <c r="X145" s="378"/>
      <c r="Y145" s="378"/>
      <c r="Z145" s="378"/>
      <c r="AA145" s="378"/>
      <c r="AB145" s="378"/>
      <c r="AC145" s="378"/>
      <c r="AD145" s="378"/>
      <c r="AE145" s="378"/>
      <c r="AF145" s="357"/>
      <c r="AG145" s="552">
        <v>904</v>
      </c>
      <c r="AH145" s="398" t="s">
        <v>244</v>
      </c>
      <c r="AI145" s="378"/>
      <c r="AJ145" s="378"/>
      <c r="AK145" s="592"/>
    </row>
    <row r="146" spans="1:37" s="340" customFormat="1" ht="12" thickBot="1">
      <c r="A146" s="464" t="s">
        <v>482</v>
      </c>
      <c r="B146" s="465"/>
      <c r="C146" s="465"/>
      <c r="D146" s="465"/>
      <c r="E146" s="465"/>
      <c r="F146" s="465"/>
      <c r="G146" s="465"/>
      <c r="H146" s="465"/>
      <c r="I146" s="465"/>
      <c r="J146" s="465"/>
      <c r="K146" s="465"/>
      <c r="L146" s="465"/>
      <c r="M146" s="465"/>
      <c r="N146" s="465"/>
      <c r="O146" s="465"/>
      <c r="P146" s="465"/>
      <c r="Q146" s="465"/>
      <c r="R146" s="465"/>
      <c r="S146" s="465"/>
      <c r="T146" s="465"/>
      <c r="U146" s="465"/>
      <c r="V146" s="465"/>
      <c r="W146" s="465"/>
      <c r="X146" s="465"/>
      <c r="Y146" s="465"/>
      <c r="Z146" s="465"/>
      <c r="AA146" s="465"/>
      <c r="AB146" s="465"/>
      <c r="AC146" s="465"/>
      <c r="AD146" s="465"/>
      <c r="AE146" s="465"/>
      <c r="AF146" s="517"/>
      <c r="AG146" s="593">
        <v>999</v>
      </c>
      <c r="AH146" s="459" t="s">
        <v>88</v>
      </c>
      <c r="AI146" s="455"/>
      <c r="AJ146" s="455"/>
      <c r="AK146" s="457"/>
    </row>
    <row r="147" spans="1:37" s="340" customFormat="1" ht="11.5">
      <c r="A147" s="594" t="s">
        <v>483</v>
      </c>
      <c r="B147" s="416"/>
      <c r="C147" s="416"/>
      <c r="D147" s="416"/>
      <c r="E147" s="416"/>
      <c r="F147" s="595"/>
      <c r="G147" s="416"/>
      <c r="H147" s="416"/>
      <c r="I147" s="416"/>
      <c r="J147" s="416"/>
      <c r="K147" s="416"/>
      <c r="L147" s="416"/>
      <c r="M147" s="416"/>
      <c r="N147" s="416"/>
      <c r="O147" s="416"/>
      <c r="P147" s="416"/>
      <c r="Q147" s="416"/>
      <c r="R147" s="416"/>
      <c r="S147" s="416"/>
      <c r="T147" s="416"/>
      <c r="U147" s="416"/>
      <c r="V147" s="416"/>
      <c r="W147" s="416"/>
      <c r="X147" s="416"/>
      <c r="Y147" s="416"/>
      <c r="Z147" s="416"/>
      <c r="AA147" s="416"/>
      <c r="AB147" s="416"/>
      <c r="AC147" s="416"/>
      <c r="AD147" s="416"/>
      <c r="AE147" s="416"/>
      <c r="AF147" s="416"/>
      <c r="AG147" s="596" t="s">
        <v>484</v>
      </c>
      <c r="AH147" s="570" t="s">
        <v>474</v>
      </c>
      <c r="AI147" s="416"/>
      <c r="AJ147" s="416"/>
      <c r="AK147" s="496"/>
    </row>
    <row r="148" spans="1:37" s="340" customFormat="1" ht="11.5">
      <c r="A148" s="462" t="s">
        <v>485</v>
      </c>
      <c r="B148" s="360"/>
      <c r="C148" s="360"/>
      <c r="D148" s="360"/>
      <c r="E148" s="360"/>
      <c r="F148" s="558"/>
      <c r="G148" s="360"/>
      <c r="H148" s="360"/>
      <c r="I148" s="360"/>
      <c r="J148" s="360"/>
      <c r="K148" s="360"/>
      <c r="L148" s="360"/>
      <c r="M148" s="360"/>
      <c r="N148" s="360"/>
      <c r="O148" s="360"/>
      <c r="P148" s="360"/>
      <c r="Q148" s="360"/>
      <c r="R148" s="360"/>
      <c r="S148" s="360"/>
      <c r="T148" s="360"/>
      <c r="U148" s="360"/>
      <c r="V148" s="360"/>
      <c r="W148" s="360"/>
      <c r="X148" s="360"/>
      <c r="Y148" s="360"/>
      <c r="Z148" s="360"/>
      <c r="AA148" s="360"/>
      <c r="AB148" s="360"/>
      <c r="AC148" s="360"/>
      <c r="AD148" s="360"/>
      <c r="AE148" s="360"/>
      <c r="AF148" s="360"/>
      <c r="AG148" s="596" t="s">
        <v>486</v>
      </c>
      <c r="AH148" s="570" t="s">
        <v>474</v>
      </c>
      <c r="AI148" s="360"/>
      <c r="AJ148" s="360"/>
      <c r="AK148" s="427"/>
    </row>
    <row r="149" spans="1:37" s="340" customFormat="1" ht="12" thickBot="1">
      <c r="A149" s="591" t="s">
        <v>487</v>
      </c>
      <c r="B149" s="378"/>
      <c r="C149" s="378"/>
      <c r="D149" s="378"/>
      <c r="E149" s="378"/>
      <c r="F149" s="378"/>
      <c r="G149" s="378"/>
      <c r="H149" s="378"/>
      <c r="I149" s="378"/>
      <c r="J149" s="378"/>
      <c r="K149" s="378"/>
      <c r="L149" s="378"/>
      <c r="M149" s="378"/>
      <c r="N149" s="378"/>
      <c r="O149" s="378"/>
      <c r="P149" s="378"/>
      <c r="Q149" s="378"/>
      <c r="R149" s="378"/>
      <c r="S149" s="378"/>
      <c r="T149" s="378"/>
      <c r="U149" s="378"/>
      <c r="V149" s="378"/>
      <c r="W149" s="378"/>
      <c r="X149" s="378"/>
      <c r="Y149" s="378"/>
      <c r="Z149" s="378"/>
      <c r="AA149" s="378"/>
      <c r="AB149" s="378"/>
      <c r="AC149" s="378"/>
      <c r="AD149" s="378"/>
      <c r="AE149" s="378"/>
      <c r="AF149" s="378"/>
      <c r="AG149" s="597" t="s">
        <v>488</v>
      </c>
      <c r="AH149" s="598" t="s">
        <v>474</v>
      </c>
      <c r="AI149" s="400"/>
      <c r="AJ149" s="400"/>
      <c r="AK149" s="402"/>
    </row>
    <row r="150" spans="1:37" s="340" customFormat="1" ht="12" thickBot="1">
      <c r="A150" s="1916" t="s">
        <v>489</v>
      </c>
      <c r="B150" s="1917"/>
      <c r="C150" s="1917"/>
      <c r="D150" s="1917"/>
      <c r="E150" s="1917"/>
      <c r="F150" s="1917"/>
      <c r="G150" s="1917"/>
      <c r="H150" s="1917"/>
      <c r="I150" s="1917"/>
      <c r="J150" s="1917"/>
      <c r="K150" s="1917"/>
      <c r="L150" s="1917"/>
      <c r="M150" s="1917"/>
      <c r="N150" s="1917"/>
      <c r="O150" s="1917"/>
      <c r="P150" s="1917"/>
      <c r="Q150" s="1917"/>
      <c r="R150" s="1917"/>
      <c r="S150" s="1917"/>
      <c r="T150" s="2034" t="s">
        <v>490</v>
      </c>
      <c r="U150" s="2035"/>
      <c r="V150" s="2035"/>
      <c r="W150" s="2035"/>
      <c r="X150" s="2035"/>
      <c r="Y150" s="2036"/>
      <c r="Z150" s="579"/>
      <c r="AA150" s="579"/>
      <c r="AB150" s="579"/>
      <c r="AC150" s="579"/>
      <c r="AD150" s="579" t="s">
        <v>491</v>
      </c>
      <c r="AE150" s="579"/>
      <c r="AF150" s="579"/>
      <c r="AG150" s="579"/>
      <c r="AH150" s="579"/>
      <c r="AI150" s="579"/>
      <c r="AJ150" s="579"/>
      <c r="AK150" s="599"/>
    </row>
    <row r="151" spans="1:37" s="340" customFormat="1" ht="11.5">
      <c r="A151" s="600">
        <v>908</v>
      </c>
      <c r="B151" s="601" t="s">
        <v>492</v>
      </c>
      <c r="C151" s="601"/>
      <c r="D151" s="601"/>
      <c r="E151" s="601"/>
      <c r="F151" s="601"/>
      <c r="G151" s="602">
        <v>910</v>
      </c>
      <c r="H151" s="2037" t="s">
        <v>492</v>
      </c>
      <c r="I151" s="2037"/>
      <c r="J151" s="2037"/>
      <c r="K151" s="2037"/>
      <c r="L151" s="2037"/>
      <c r="M151" s="2037"/>
      <c r="N151" s="602">
        <v>912</v>
      </c>
      <c r="O151" s="601" t="s">
        <v>492</v>
      </c>
      <c r="P151" s="416"/>
      <c r="Q151" s="416"/>
      <c r="R151" s="416"/>
      <c r="S151" s="416"/>
      <c r="T151" s="603"/>
      <c r="U151" s="604"/>
      <c r="V151" s="419"/>
      <c r="W151" s="419"/>
      <c r="X151" s="419"/>
      <c r="Y151" s="605"/>
      <c r="Z151" s="606">
        <v>916</v>
      </c>
      <c r="AA151" s="601" t="s">
        <v>493</v>
      </c>
      <c r="AB151" s="601"/>
      <c r="AC151" s="601"/>
      <c r="AD151" s="601"/>
      <c r="AE151" s="601"/>
      <c r="AF151" s="602">
        <v>918</v>
      </c>
      <c r="AG151" s="601" t="s">
        <v>493</v>
      </c>
      <c r="AH151" s="601"/>
      <c r="AI151" s="601"/>
      <c r="AJ151" s="601"/>
      <c r="AK151" s="607"/>
    </row>
    <row r="152" spans="1:37" s="340" customFormat="1" ht="12" thickBot="1">
      <c r="A152" s="608">
        <v>909</v>
      </c>
      <c r="B152" s="573" t="s">
        <v>474</v>
      </c>
      <c r="C152" s="573"/>
      <c r="D152" s="573"/>
      <c r="E152" s="573"/>
      <c r="F152" s="573"/>
      <c r="G152" s="609">
        <v>911</v>
      </c>
      <c r="H152" s="2038" t="s">
        <v>474</v>
      </c>
      <c r="I152" s="2038"/>
      <c r="J152" s="2038"/>
      <c r="K152" s="2038"/>
      <c r="L152" s="2038"/>
      <c r="M152" s="2038"/>
      <c r="N152" s="609">
        <v>913</v>
      </c>
      <c r="O152" s="573" t="s">
        <v>474</v>
      </c>
      <c r="P152" s="437"/>
      <c r="Q152" s="437"/>
      <c r="R152" s="437"/>
      <c r="S152" s="437"/>
      <c r="T152" s="610">
        <v>915</v>
      </c>
      <c r="U152" s="587" t="s">
        <v>474</v>
      </c>
      <c r="V152" s="386"/>
      <c r="W152" s="386"/>
      <c r="X152" s="386"/>
      <c r="Y152" s="461"/>
      <c r="Z152" s="611">
        <v>917</v>
      </c>
      <c r="AA152" s="573" t="s">
        <v>474</v>
      </c>
      <c r="AB152" s="573"/>
      <c r="AC152" s="573"/>
      <c r="AD152" s="573"/>
      <c r="AE152" s="573"/>
      <c r="AF152" s="609">
        <v>919</v>
      </c>
      <c r="AG152" s="573" t="s">
        <v>474</v>
      </c>
      <c r="AH152" s="573"/>
      <c r="AI152" s="573"/>
      <c r="AJ152" s="573"/>
      <c r="AK152" s="574"/>
    </row>
    <row r="153" spans="1:37" s="340" customFormat="1" ht="11.5">
      <c r="A153" s="2039" t="s">
        <v>494</v>
      </c>
      <c r="B153" s="2040"/>
      <c r="C153" s="2040"/>
      <c r="D153" s="2040"/>
      <c r="E153" s="2040"/>
      <c r="F153" s="2040"/>
      <c r="G153" s="2040"/>
      <c r="H153" s="2040"/>
      <c r="I153" s="2040"/>
      <c r="J153" s="2040"/>
      <c r="K153" s="2040"/>
      <c r="L153" s="2040"/>
      <c r="M153" s="2040"/>
      <c r="N153" s="2040"/>
      <c r="O153" s="2040"/>
      <c r="P153" s="2040"/>
      <c r="Q153" s="2040"/>
      <c r="R153" s="2040"/>
      <c r="S153" s="2040"/>
      <c r="T153" s="2040"/>
      <c r="U153" s="2040"/>
      <c r="V153" s="2040"/>
      <c r="W153" s="2040"/>
      <c r="X153" s="2040"/>
      <c r="Y153" s="2040"/>
      <c r="Z153" s="2040"/>
      <c r="AA153" s="2040"/>
      <c r="AB153" s="2040"/>
      <c r="AC153" s="2040"/>
      <c r="AD153" s="2040"/>
      <c r="AE153" s="2040"/>
      <c r="AF153" s="2040"/>
      <c r="AG153" s="2040"/>
      <c r="AH153" s="2040"/>
      <c r="AI153" s="2040"/>
      <c r="AJ153" s="2040"/>
      <c r="AK153" s="2041"/>
    </row>
    <row r="154" spans="1:37" s="340" customFormat="1" ht="11.5">
      <c r="A154" s="612"/>
      <c r="B154" s="613"/>
      <c r="C154" s="613"/>
      <c r="D154" s="613"/>
      <c r="E154" s="613"/>
      <c r="F154" s="613"/>
      <c r="G154" s="613"/>
      <c r="H154" s="613"/>
      <c r="I154" s="613"/>
      <c r="J154" s="613"/>
      <c r="K154" s="613"/>
      <c r="L154" s="613"/>
      <c r="M154" s="613"/>
      <c r="N154" s="613"/>
      <c r="O154" s="613"/>
      <c r="P154" s="613"/>
      <c r="Q154" s="613"/>
      <c r="R154" s="613"/>
      <c r="S154" s="357"/>
      <c r="T154" s="357"/>
      <c r="U154" s="357"/>
      <c r="V154" s="357"/>
      <c r="W154" s="357"/>
      <c r="X154" s="357"/>
      <c r="Y154" s="357"/>
      <c r="Z154" s="357"/>
      <c r="AA154" s="357"/>
      <c r="AB154" s="357"/>
      <c r="AC154" s="357"/>
      <c r="AD154" s="357"/>
      <c r="AE154" s="357"/>
      <c r="AF154" s="357"/>
      <c r="AG154" s="357"/>
      <c r="AH154" s="357"/>
      <c r="AI154" s="357"/>
      <c r="AJ154" s="357"/>
      <c r="AK154" s="389"/>
    </row>
    <row r="155" spans="1:37" s="340" customFormat="1" ht="11.5">
      <c r="A155" s="614"/>
      <c r="B155" s="369"/>
      <c r="C155" s="615"/>
      <c r="D155" s="615"/>
      <c r="E155" s="615"/>
      <c r="F155" s="615"/>
      <c r="G155" s="369"/>
      <c r="H155" s="369"/>
      <c r="I155" s="369"/>
      <c r="J155" s="369"/>
      <c r="K155" s="369"/>
      <c r="L155" s="369"/>
      <c r="M155" s="369"/>
      <c r="N155" s="369"/>
      <c r="O155" s="369"/>
      <c r="P155" s="369"/>
      <c r="Q155" s="369"/>
      <c r="R155" s="369"/>
      <c r="S155" s="369"/>
      <c r="T155" s="369"/>
      <c r="U155" s="369"/>
      <c r="V155" s="369"/>
      <c r="W155" s="357"/>
      <c r="X155" s="357"/>
      <c r="Y155" s="357"/>
      <c r="Z155" s="357"/>
      <c r="AA155" s="357"/>
      <c r="AB155" s="357"/>
      <c r="AC155" s="357"/>
      <c r="AD155" s="357"/>
      <c r="AE155" s="357"/>
      <c r="AF155" s="357"/>
      <c r="AG155" s="357"/>
      <c r="AH155" s="357"/>
      <c r="AI155" s="357"/>
      <c r="AJ155" s="357"/>
      <c r="AK155" s="389"/>
    </row>
    <row r="156" spans="1:37" s="340" customFormat="1" ht="11.5">
      <c r="A156" s="616"/>
      <c r="B156" s="617"/>
      <c r="C156" s="615"/>
      <c r="D156" s="615"/>
      <c r="E156" s="615"/>
      <c r="F156" s="615"/>
      <c r="G156" s="617"/>
      <c r="H156" s="617"/>
      <c r="I156" s="617"/>
      <c r="J156" s="617"/>
      <c r="K156" s="617"/>
      <c r="L156" s="617"/>
      <c r="M156" s="617"/>
      <c r="N156" s="617"/>
      <c r="O156" s="617"/>
      <c r="P156" s="617"/>
      <c r="Q156" s="617"/>
      <c r="R156" s="617"/>
      <c r="S156" s="617"/>
      <c r="T156" s="617"/>
      <c r="U156" s="617"/>
      <c r="V156" s="617"/>
      <c r="W156" s="357"/>
      <c r="X156" s="357"/>
      <c r="Y156" s="357"/>
      <c r="Z156" s="357"/>
      <c r="AA156" s="357"/>
      <c r="AB156" s="357"/>
      <c r="AC156" s="357"/>
      <c r="AD156" s="357"/>
      <c r="AE156" s="357"/>
      <c r="AF156" s="357"/>
      <c r="AG156" s="357"/>
      <c r="AH156" s="357"/>
      <c r="AI156" s="357"/>
      <c r="AJ156" s="357"/>
      <c r="AK156" s="389"/>
    </row>
    <row r="157" spans="1:37" s="340" customFormat="1" ht="12" thickBot="1">
      <c r="A157" s="367"/>
      <c r="B157" s="615"/>
      <c r="C157" s="615"/>
      <c r="D157" s="615"/>
      <c r="E157" s="615"/>
      <c r="F157" s="615"/>
      <c r="G157" s="618"/>
      <c r="H157" s="615"/>
      <c r="I157" s="615"/>
      <c r="J157" s="601" t="s">
        <v>495</v>
      </c>
      <c r="K157" s="615"/>
      <c r="L157" s="618"/>
      <c r="M157" s="618"/>
      <c r="N157" s="357"/>
      <c r="O157" s="357"/>
      <c r="P157" s="357"/>
      <c r="Q157" s="357"/>
      <c r="R157" s="615" t="s">
        <v>227</v>
      </c>
      <c r="S157" s="615"/>
      <c r="T157" s="615"/>
      <c r="U157" s="615"/>
      <c r="V157" s="615"/>
      <c r="W157" s="357"/>
      <c r="X157" s="357"/>
      <c r="Y157" s="357"/>
      <c r="Z157" s="357"/>
      <c r="AA157" s="357"/>
      <c r="AB157" s="615" t="s">
        <v>496</v>
      </c>
      <c r="AC157" s="615"/>
      <c r="AD157" s="357"/>
      <c r="AE157" s="357"/>
      <c r="AF157" s="357"/>
      <c r="AG157" s="357"/>
      <c r="AH157" s="357"/>
      <c r="AI157" s="357"/>
      <c r="AJ157" s="357"/>
      <c r="AK157" s="389"/>
    </row>
    <row r="158" spans="1:37" s="340" customFormat="1" ht="12" thickBot="1">
      <c r="A158" s="619" t="s">
        <v>497</v>
      </c>
      <c r="B158" s="620"/>
      <c r="C158" s="490" t="s">
        <v>227</v>
      </c>
      <c r="D158" s="621"/>
      <c r="E158" s="621"/>
      <c r="F158" s="621"/>
      <c r="G158" s="621"/>
      <c r="H158" s="621"/>
      <c r="I158" s="621"/>
      <c r="J158" s="621"/>
      <c r="K158" s="621"/>
      <c r="L158" s="621"/>
      <c r="M158" s="621"/>
      <c r="N158" s="621"/>
      <c r="O158" s="621"/>
      <c r="P158" s="621"/>
      <c r="Q158" s="621"/>
      <c r="R158" s="621"/>
      <c r="S158" s="621"/>
      <c r="T158" s="621"/>
      <c r="U158" s="621"/>
      <c r="V158" s="619" t="s">
        <v>497</v>
      </c>
      <c r="W158" s="620"/>
      <c r="X158" s="490" t="s">
        <v>227</v>
      </c>
      <c r="Y158" s="621"/>
      <c r="Z158" s="621"/>
      <c r="AA158" s="621"/>
      <c r="AB158" s="621"/>
      <c r="AC158" s="621"/>
      <c r="AD158" s="621"/>
      <c r="AE158" s="621"/>
      <c r="AF158" s="621"/>
      <c r="AG158" s="621"/>
      <c r="AH158" s="621"/>
      <c r="AI158" s="621"/>
      <c r="AJ158" s="621"/>
      <c r="AK158" s="622"/>
    </row>
    <row r="159" spans="1:37" s="340" customFormat="1" ht="12" thickBot="1">
      <c r="A159" s="623">
        <v>198</v>
      </c>
      <c r="B159" s="2029" t="s">
        <v>498</v>
      </c>
      <c r="C159" s="2030"/>
      <c r="D159" s="2030"/>
      <c r="E159" s="2030"/>
      <c r="F159" s="2030"/>
      <c r="G159" s="2030"/>
      <c r="H159" s="2030"/>
      <c r="I159" s="2030"/>
      <c r="J159" s="2030"/>
      <c r="K159" s="2031"/>
      <c r="L159" s="624"/>
      <c r="M159" s="624"/>
      <c r="N159" s="624"/>
      <c r="O159" s="624"/>
      <c r="P159" s="624"/>
      <c r="Q159" s="625"/>
      <c r="R159" s="624" t="s">
        <v>227</v>
      </c>
      <c r="S159" s="624"/>
      <c r="T159" s="624"/>
      <c r="U159" s="626"/>
      <c r="V159" s="623">
        <v>199</v>
      </c>
      <c r="W159" s="587" t="s">
        <v>499</v>
      </c>
      <c r="X159" s="627"/>
      <c r="Y159" s="624"/>
      <c r="Z159" s="624"/>
      <c r="AA159" s="624"/>
      <c r="AB159" s="624"/>
      <c r="AC159" s="624"/>
      <c r="AD159" s="624"/>
      <c r="AE159" s="624"/>
      <c r="AF159" s="624"/>
      <c r="AG159" s="624"/>
      <c r="AH159" s="625"/>
      <c r="AI159" s="628">
        <v>0</v>
      </c>
      <c r="AJ159" s="628">
        <v>0</v>
      </c>
      <c r="AK159" s="629">
        <v>1</v>
      </c>
    </row>
    <row r="160" spans="1:37" s="340" customFormat="1" ht="11.5"/>
    <row r="161" s="340" customFormat="1" ht="11.5"/>
    <row r="162" s="340" customFormat="1" ht="11.5"/>
    <row r="163" s="340" customFormat="1" ht="11.5"/>
    <row r="164" s="340" customFormat="1" ht="11.5"/>
    <row r="165" s="340" customFormat="1" ht="11.5"/>
    <row r="166" s="340" customFormat="1" ht="11.5"/>
    <row r="167" s="340" customFormat="1" ht="11.5"/>
    <row r="168" s="340" customFormat="1" ht="11.5"/>
    <row r="169" s="340" customFormat="1" ht="11.5"/>
    <row r="170" s="340" customFormat="1" ht="11.5"/>
    <row r="171" s="340" customFormat="1" ht="11.5"/>
    <row r="172" s="340" customFormat="1" ht="11.5"/>
    <row r="173" s="340" customFormat="1" ht="11.5"/>
    <row r="174" s="340" customFormat="1" ht="11.5"/>
    <row r="175" s="340" customFormat="1" ht="11.5"/>
    <row r="176" s="340" customFormat="1" ht="11.5"/>
    <row r="177" s="340" customFormat="1" ht="11.5"/>
    <row r="178" s="340" customFormat="1" ht="11.5"/>
    <row r="179" s="340" customFormat="1" ht="11.5"/>
    <row r="180" s="340" customFormat="1" ht="11.5"/>
    <row r="181" s="340" customFormat="1" ht="11.5"/>
    <row r="182" s="340" customFormat="1" ht="11.5"/>
    <row r="183" s="340" customFormat="1" ht="11.5"/>
    <row r="184" s="340" customFormat="1" ht="11.5"/>
    <row r="185" s="340" customFormat="1" ht="11.5"/>
    <row r="186" s="340" customFormat="1" ht="11.5"/>
    <row r="187" s="340" customFormat="1" ht="11.5"/>
    <row r="188" s="340" customFormat="1" ht="11.5"/>
    <row r="189" s="340" customFormat="1" ht="11.5"/>
    <row r="190" s="340" customFormat="1" ht="11.5"/>
    <row r="191" s="340" customFormat="1" ht="11.5"/>
    <row r="192" s="340" customFormat="1" ht="11.5"/>
    <row r="193" s="340" customFormat="1" ht="11.5"/>
    <row r="194" s="340" customFormat="1" ht="11.5"/>
    <row r="195" s="340" customFormat="1" ht="11.5"/>
    <row r="196" s="340" customFormat="1" ht="11.5"/>
    <row r="197" s="340" customFormat="1" ht="11.5"/>
    <row r="198" s="340" customFormat="1" ht="11.5"/>
    <row r="199" s="340" customFormat="1" ht="11.5"/>
    <row r="200" s="340" customFormat="1" ht="11.5"/>
    <row r="201" s="340" customFormat="1" ht="11.5"/>
    <row r="202" s="340" customFormat="1" ht="11.5"/>
    <row r="203" s="340" customFormat="1" ht="11.5"/>
    <row r="204" s="340" customFormat="1" ht="11.5"/>
    <row r="205" s="340" customFormat="1" ht="11.5"/>
    <row r="206" s="340" customFormat="1" ht="11.5"/>
    <row r="207" s="340" customFormat="1" ht="11.5"/>
    <row r="208" s="340" customFormat="1" ht="11.5"/>
    <row r="209" s="340" customFormat="1" ht="11.5"/>
    <row r="210" s="340" customFormat="1" ht="11.5"/>
    <row r="211" s="340" customFormat="1" ht="11.5"/>
    <row r="212" s="340" customFormat="1" ht="11.5"/>
    <row r="213" s="340" customFormat="1" ht="11.5"/>
    <row r="214" s="340" customFormat="1" ht="11.5"/>
    <row r="215" s="340" customFormat="1" ht="11.5"/>
    <row r="216" s="340" customFormat="1" ht="11.5"/>
    <row r="217" s="340" customFormat="1" ht="11.5"/>
    <row r="218" s="340" customFormat="1" ht="11.5"/>
    <row r="219" s="340" customFormat="1" ht="11.5"/>
    <row r="220" s="340" customFormat="1" ht="11.5"/>
    <row r="221" s="340" customFormat="1" ht="11.5"/>
    <row r="222" s="340" customFormat="1" ht="11.5"/>
    <row r="223" s="340" customFormat="1" ht="11.5"/>
    <row r="224" s="340" customFormat="1" ht="11.5"/>
    <row r="225" s="340" customFormat="1" ht="11.5"/>
    <row r="226" s="340" customFormat="1" ht="11.5"/>
    <row r="227" s="340" customFormat="1" ht="11.5"/>
    <row r="228" s="340" customFormat="1" ht="11.5"/>
    <row r="229" s="340" customFormat="1" ht="11.5"/>
    <row r="230" s="340" customFormat="1" ht="11.5"/>
    <row r="231" s="340" customFormat="1" ht="11.5"/>
    <row r="232" s="340" customFormat="1" ht="11.5"/>
    <row r="233" s="340" customFormat="1" ht="11.5"/>
    <row r="234" s="340" customFormat="1" ht="11.5"/>
    <row r="235" s="340" customFormat="1" ht="11.5"/>
    <row r="236" s="340" customFormat="1" ht="11.5"/>
    <row r="237" s="340" customFormat="1" ht="11.5"/>
    <row r="238" s="340" customFormat="1" ht="11.5"/>
    <row r="239" s="340" customFormat="1" ht="11.5"/>
    <row r="240" s="340" customFormat="1" ht="11.5"/>
    <row r="241" s="340" customFormat="1" ht="11.5"/>
    <row r="242" s="340" customFormat="1" ht="11.5"/>
    <row r="243" s="340" customFormat="1" ht="11.5"/>
    <row r="244" s="340" customFormat="1" ht="11.5"/>
    <row r="245" s="340" customFormat="1" ht="11.5"/>
    <row r="246" s="340" customFormat="1" ht="11.5"/>
    <row r="247" s="340" customFormat="1" ht="11.5"/>
    <row r="248" s="340" customFormat="1" ht="11.5"/>
    <row r="249" s="340" customFormat="1" ht="11.5"/>
    <row r="250" s="340" customFormat="1" ht="11.5"/>
    <row r="251" s="340" customFormat="1" ht="11.5"/>
    <row r="252" s="340" customFormat="1" ht="11.5"/>
    <row r="253" s="340" customFormat="1" ht="11.5"/>
    <row r="254" s="340" customFormat="1" ht="11.5"/>
    <row r="255" s="340" customFormat="1" ht="11.5"/>
    <row r="256" s="340" customFormat="1" ht="11.5"/>
    <row r="257" s="340" customFormat="1" ht="11.5"/>
    <row r="258" s="340" customFormat="1" ht="11.5"/>
    <row r="259" s="340" customFormat="1" ht="11.5"/>
    <row r="260" s="340" customFormat="1" ht="11.5"/>
    <row r="261" s="340" customFormat="1" ht="11.5"/>
    <row r="262" s="340" customFormat="1" ht="11.5"/>
    <row r="263" s="340" customFormat="1" ht="11.5"/>
    <row r="264" s="340" customFormat="1" ht="11.5"/>
    <row r="265" s="340" customFormat="1" ht="11.5"/>
    <row r="266" s="340" customFormat="1" ht="11.5"/>
    <row r="267" s="340" customFormat="1" ht="11.5"/>
    <row r="268" s="340" customFormat="1" ht="11.5"/>
    <row r="269" s="340" customFormat="1" ht="11.5"/>
    <row r="270" s="340" customFormat="1" ht="11.5"/>
    <row r="271" s="340" customFormat="1" ht="11.5"/>
    <row r="272" s="340" customFormat="1" ht="11.5"/>
    <row r="273" s="340" customFormat="1" ht="11.5"/>
    <row r="274" s="340" customFormat="1" ht="11.5"/>
    <row r="275" s="340" customFormat="1" ht="11.5"/>
    <row r="276" s="340" customFormat="1" ht="11.5"/>
    <row r="277" s="340" customFormat="1" ht="11.5"/>
    <row r="278" s="340" customFormat="1" ht="11.5"/>
    <row r="279" s="340" customFormat="1" ht="11.5"/>
    <row r="280" s="340" customFormat="1" ht="11.5"/>
    <row r="281" s="340" customFormat="1" ht="11.5"/>
    <row r="282" s="340" customFormat="1" ht="11.5"/>
    <row r="283" s="340" customFormat="1" ht="11.5"/>
    <row r="284" s="340" customFormat="1" ht="11.5"/>
    <row r="285" s="340" customFormat="1" ht="11.5"/>
    <row r="286" s="340" customFormat="1" ht="11.5"/>
    <row r="287" s="340" customFormat="1" ht="11.5"/>
    <row r="288" s="340" customFormat="1" ht="11.5"/>
    <row r="289" s="340" customFormat="1" ht="11.5"/>
    <row r="290" s="340" customFormat="1" ht="11.5"/>
    <row r="291" s="340" customFormat="1" ht="11.5"/>
    <row r="292" s="340" customFormat="1" ht="11.5"/>
    <row r="293" s="340" customFormat="1" ht="11.5"/>
    <row r="294" s="340" customFormat="1" ht="11.5"/>
    <row r="295" s="340" customFormat="1" ht="11.5"/>
    <row r="296" s="340" customFormat="1" ht="11.5"/>
    <row r="297" s="340" customFormat="1" ht="11.5"/>
    <row r="298" s="340" customFormat="1" ht="11.5"/>
    <row r="299" s="340" customFormat="1" ht="11.5"/>
    <row r="300" s="340" customFormat="1" ht="11.5"/>
    <row r="301" s="340" customFormat="1" ht="11.5"/>
    <row r="302" s="340" customFormat="1" ht="11.5"/>
    <row r="303" s="340" customFormat="1" ht="11.5"/>
    <row r="304" s="340" customFormat="1" ht="11.5"/>
    <row r="305" s="340" customFormat="1" ht="11.5"/>
    <row r="306" s="340" customFormat="1" ht="11.5"/>
    <row r="307" s="340" customFormat="1" ht="11.5"/>
    <row r="308" s="340" customFormat="1" ht="11.5"/>
    <row r="309" s="340" customFormat="1" ht="11.5"/>
    <row r="310" s="340" customFormat="1" ht="11.5"/>
    <row r="311" s="340" customFormat="1" ht="11.5"/>
    <row r="312" s="340" customFormat="1" ht="11.5"/>
    <row r="313" s="340" customFormat="1" ht="11.5"/>
    <row r="314" s="340" customFormat="1" ht="11.5"/>
    <row r="315" s="340" customFormat="1" ht="11.5"/>
    <row r="316" s="340" customFormat="1" ht="11.5"/>
    <row r="317" s="340" customFormat="1" ht="11.5"/>
    <row r="318" s="340" customFormat="1" ht="11.5"/>
    <row r="319" s="340" customFormat="1" ht="11.5"/>
    <row r="320" s="340" customFormat="1" ht="11.5"/>
    <row r="321" s="340" customFormat="1" ht="11.5"/>
    <row r="322" s="340" customFormat="1" ht="11.5"/>
    <row r="323" s="340" customFormat="1" ht="11.5"/>
    <row r="324" s="340" customFormat="1" ht="11.5"/>
    <row r="325" s="340" customFormat="1" ht="11.5"/>
    <row r="326" s="340" customFormat="1" ht="11.5"/>
    <row r="327" s="340" customFormat="1" ht="11.5"/>
    <row r="328" s="340" customFormat="1" ht="11.5"/>
    <row r="329" s="340" customFormat="1" ht="11.5"/>
    <row r="330" s="340" customFormat="1" ht="11.5"/>
    <row r="331" s="340" customFormat="1" ht="11.5"/>
    <row r="332" s="340" customFormat="1" ht="11.5"/>
    <row r="333" s="340" customFormat="1" ht="11.5"/>
    <row r="334" s="340" customFormat="1" ht="11.5"/>
    <row r="335" s="340" customFormat="1" ht="11.5"/>
    <row r="336" s="340" customFormat="1" ht="11.5"/>
    <row r="337" s="340" customFormat="1" ht="11.5"/>
    <row r="338" s="340" customFormat="1" ht="11.5"/>
    <row r="339" s="340" customFormat="1" ht="11.5"/>
    <row r="340" s="340" customFormat="1" ht="11.5"/>
    <row r="341" s="340" customFormat="1" ht="11.5"/>
    <row r="342" s="340" customFormat="1" ht="11.5"/>
    <row r="343" s="340" customFormat="1" ht="11.5"/>
    <row r="344" s="340" customFormat="1" ht="11.5"/>
    <row r="345" s="340" customFormat="1" ht="11.5"/>
    <row r="346" s="340" customFormat="1" ht="11.5"/>
    <row r="347" s="340" customFormat="1" ht="11.5"/>
    <row r="348" s="340" customFormat="1" ht="11.5"/>
    <row r="349" s="340" customFormat="1" ht="11.5"/>
    <row r="350" s="340" customFormat="1" ht="11.5"/>
    <row r="351" s="340" customFormat="1" ht="11.5"/>
    <row r="352" s="340" customFormat="1" ht="11.5"/>
    <row r="353" s="340" customFormat="1" ht="11.5"/>
    <row r="354" s="340" customFormat="1" ht="11.5"/>
    <row r="355" s="340" customFormat="1" ht="11.5"/>
    <row r="356" s="340" customFormat="1" ht="11.5"/>
    <row r="357" s="340" customFormat="1" ht="11.5"/>
    <row r="358" s="340" customFormat="1" ht="11.5"/>
    <row r="359" s="340" customFormat="1" ht="11.5"/>
    <row r="360" s="340" customFormat="1" ht="11.5"/>
    <row r="361" s="340" customFormat="1" ht="11.5"/>
    <row r="362" s="340" customFormat="1" ht="11.5"/>
    <row r="363" s="340" customFormat="1" ht="11.5"/>
    <row r="364" s="340" customFormat="1" ht="11.5"/>
    <row r="365" s="340" customFormat="1" ht="11.5"/>
    <row r="366" s="340" customFormat="1" ht="11.5"/>
    <row r="367" s="340" customFormat="1" ht="11.5"/>
    <row r="368" s="340" customFormat="1" ht="11.5"/>
    <row r="369" s="340" customFormat="1" ht="11.5"/>
    <row r="370" s="340" customFormat="1" ht="11.5"/>
    <row r="371" s="340" customFormat="1" ht="11.5"/>
    <row r="372" s="340" customFormat="1" ht="11.5"/>
    <row r="373" s="340" customFormat="1" ht="11.5"/>
    <row r="374" s="340" customFormat="1" ht="11.5"/>
    <row r="375" s="340" customFormat="1" ht="11.5"/>
    <row r="376" s="340" customFormat="1" ht="11.5"/>
    <row r="377" s="340" customFormat="1" ht="11.5"/>
    <row r="378" s="340" customFormat="1" ht="11.5"/>
    <row r="379" s="340" customFormat="1" ht="11.5"/>
    <row r="380" s="340" customFormat="1" ht="11.5"/>
    <row r="381" s="340" customFormat="1" ht="11.5"/>
    <row r="382" s="340" customFormat="1" ht="11.5"/>
    <row r="383" s="340" customFormat="1" ht="11.5"/>
    <row r="384" s="340" customFormat="1" ht="11.5"/>
    <row r="385" spans="38:48" s="340" customFormat="1" ht="11.5"/>
    <row r="386" spans="38:48" s="340" customFormat="1" ht="11.5"/>
    <row r="387" spans="38:48" s="340" customFormat="1" ht="11.5"/>
    <row r="388" spans="38:48" s="340" customFormat="1" ht="11.5"/>
    <row r="389" spans="38:48" s="340" customFormat="1" ht="11.5"/>
    <row r="390" spans="38:48" s="340" customFormat="1" ht="11.5"/>
    <row r="391" spans="38:48" s="340" customFormat="1" ht="11.5"/>
    <row r="392" spans="38:48" s="340" customFormat="1" ht="11.5"/>
    <row r="393" spans="38:48" s="340" customFormat="1" ht="11.5"/>
    <row r="394" spans="38:48" s="340" customFormat="1" ht="11.5"/>
    <row r="395" spans="38:48" s="340" customFormat="1" ht="11.5"/>
    <row r="396" spans="38:48" s="340" customFormat="1" ht="11.5">
      <c r="AL396" s="630"/>
      <c r="AM396" s="630"/>
      <c r="AN396" s="630"/>
      <c r="AO396" s="630"/>
      <c r="AP396" s="630"/>
      <c r="AQ396" s="630"/>
      <c r="AR396" s="630"/>
      <c r="AS396" s="630"/>
      <c r="AT396" s="630"/>
      <c r="AU396" s="630"/>
    </row>
    <row r="397" spans="38:48" s="340" customFormat="1" ht="11.5">
      <c r="AL397" s="630"/>
      <c r="AM397" s="630"/>
      <c r="AN397" s="630"/>
      <c r="AO397" s="630"/>
      <c r="AP397" s="630"/>
      <c r="AQ397" s="630"/>
      <c r="AR397" s="630"/>
      <c r="AS397" s="630"/>
      <c r="AT397" s="630"/>
      <c r="AU397" s="630"/>
      <c r="AV397" s="630"/>
    </row>
    <row r="398" spans="38:48" s="340" customFormat="1" ht="11.5">
      <c r="AL398" s="630"/>
      <c r="AM398" s="630"/>
      <c r="AN398" s="630"/>
      <c r="AO398" s="630"/>
      <c r="AP398" s="630"/>
      <c r="AQ398" s="630"/>
      <c r="AR398" s="630"/>
      <c r="AS398" s="630"/>
      <c r="AT398" s="630"/>
      <c r="AU398" s="630"/>
      <c r="AV398" s="630"/>
    </row>
    <row r="399" spans="38:48" s="340" customFormat="1" ht="11.5">
      <c r="AL399" s="630"/>
      <c r="AM399" s="630"/>
      <c r="AN399" s="630"/>
      <c r="AO399" s="630"/>
      <c r="AP399" s="630"/>
      <c r="AQ399" s="630"/>
      <c r="AR399" s="630"/>
      <c r="AS399" s="630"/>
      <c r="AT399" s="630"/>
      <c r="AU399" s="630"/>
      <c r="AV399" s="630"/>
    </row>
    <row r="400" spans="38:48" s="340" customFormat="1" ht="11.5">
      <c r="AL400" s="630"/>
      <c r="AM400" s="630"/>
      <c r="AN400" s="630"/>
      <c r="AO400" s="630"/>
      <c r="AP400" s="630"/>
      <c r="AQ400" s="630"/>
      <c r="AR400" s="630"/>
      <c r="AS400" s="630"/>
      <c r="AT400" s="630"/>
      <c r="AU400" s="630"/>
      <c r="AV400" s="630"/>
    </row>
    <row r="401" spans="1:48" s="340" customFormat="1" ht="11.5">
      <c r="AL401" s="630"/>
      <c r="AM401" s="630"/>
      <c r="AN401" s="630"/>
      <c r="AO401" s="630"/>
      <c r="AP401" s="630"/>
      <c r="AQ401" s="630"/>
      <c r="AR401" s="630"/>
      <c r="AS401" s="630"/>
      <c r="AT401" s="630"/>
      <c r="AU401" s="630"/>
      <c r="AV401" s="630"/>
    </row>
    <row r="402" spans="1:48" s="340" customFormat="1" ht="11.5">
      <c r="AL402" s="630"/>
      <c r="AM402" s="630"/>
      <c r="AN402" s="630"/>
      <c r="AO402" s="630"/>
      <c r="AP402" s="630"/>
      <c r="AQ402" s="630"/>
      <c r="AR402" s="630"/>
      <c r="AS402" s="630"/>
      <c r="AT402" s="630"/>
      <c r="AU402" s="630"/>
      <c r="AV402" s="630"/>
    </row>
    <row r="403" spans="1:48" s="340" customFormat="1" ht="11.5">
      <c r="AL403" s="630"/>
      <c r="AM403" s="630"/>
      <c r="AN403" s="630"/>
      <c r="AO403" s="630"/>
      <c r="AP403" s="630"/>
      <c r="AQ403" s="630"/>
      <c r="AR403" s="630"/>
      <c r="AS403" s="630"/>
      <c r="AT403" s="630"/>
      <c r="AU403" s="630"/>
      <c r="AV403" s="630"/>
    </row>
    <row r="404" spans="1:48" s="340" customFormat="1" ht="11.5">
      <c r="S404" s="630"/>
      <c r="T404" s="630"/>
      <c r="U404" s="630"/>
      <c r="V404" s="630"/>
      <c r="W404" s="630"/>
      <c r="X404" s="630"/>
      <c r="Y404" s="630"/>
      <c r="Z404" s="630"/>
      <c r="AA404" s="630"/>
      <c r="AB404" s="630"/>
      <c r="AC404" s="630"/>
      <c r="AD404" s="630"/>
      <c r="AE404" s="630"/>
      <c r="AF404" s="630"/>
      <c r="AG404" s="630"/>
      <c r="AH404" s="630"/>
      <c r="AI404" s="630"/>
      <c r="AJ404" s="630"/>
      <c r="AK404" s="630"/>
      <c r="AL404" s="630"/>
      <c r="AM404" s="630"/>
      <c r="AN404" s="630"/>
      <c r="AO404" s="630"/>
      <c r="AP404" s="630"/>
      <c r="AQ404" s="630"/>
      <c r="AR404" s="630"/>
      <c r="AS404" s="630"/>
      <c r="AT404" s="630"/>
      <c r="AU404" s="630"/>
      <c r="AV404" s="630"/>
    </row>
    <row r="405" spans="1:48" ht="11.5">
      <c r="A405" s="340"/>
      <c r="B405" s="340"/>
      <c r="C405" s="340"/>
      <c r="D405" s="340"/>
      <c r="E405" s="340"/>
      <c r="F405" s="340"/>
      <c r="G405" s="340"/>
      <c r="H405" s="340"/>
      <c r="I405" s="340"/>
      <c r="J405" s="340"/>
      <c r="K405" s="340"/>
      <c r="L405" s="340"/>
      <c r="M405" s="340"/>
      <c r="N405" s="340"/>
      <c r="O405" s="340"/>
      <c r="P405" s="340"/>
      <c r="Q405" s="340"/>
      <c r="R405" s="340"/>
    </row>
    <row r="406" spans="1:48" ht="11.5">
      <c r="A406" s="340"/>
      <c r="B406" s="340"/>
      <c r="C406" s="340"/>
      <c r="D406" s="340"/>
      <c r="E406" s="340"/>
      <c r="F406" s="340"/>
      <c r="G406" s="340"/>
      <c r="H406" s="340"/>
      <c r="I406" s="340"/>
      <c r="J406" s="340"/>
      <c r="K406" s="340"/>
      <c r="L406" s="340"/>
      <c r="M406" s="340"/>
      <c r="N406" s="340"/>
      <c r="O406" s="340"/>
      <c r="P406" s="340"/>
      <c r="Q406" s="340"/>
      <c r="R406" s="340"/>
    </row>
    <row r="407" spans="1:48" ht="11.5">
      <c r="A407" s="340"/>
      <c r="B407" s="340"/>
      <c r="C407" s="340"/>
      <c r="D407" s="340"/>
      <c r="E407" s="340"/>
      <c r="F407" s="340"/>
      <c r="G407" s="340"/>
      <c r="H407" s="340"/>
      <c r="I407" s="340"/>
      <c r="J407" s="340"/>
      <c r="K407" s="340"/>
      <c r="L407" s="340"/>
      <c r="M407" s="340"/>
      <c r="N407" s="340"/>
      <c r="O407" s="340"/>
      <c r="P407" s="340"/>
      <c r="Q407" s="340"/>
      <c r="R407" s="340"/>
    </row>
    <row r="408" spans="1:48" ht="11.5">
      <c r="A408" s="340"/>
      <c r="B408" s="340"/>
      <c r="C408" s="340"/>
      <c r="D408" s="340"/>
      <c r="E408" s="340"/>
      <c r="F408" s="340"/>
      <c r="G408" s="340"/>
      <c r="H408" s="340"/>
      <c r="I408" s="340"/>
      <c r="J408" s="340"/>
      <c r="K408" s="340"/>
      <c r="L408" s="340"/>
      <c r="M408" s="340"/>
      <c r="N408" s="340"/>
      <c r="O408" s="340"/>
      <c r="P408" s="340"/>
      <c r="Q408" s="340"/>
      <c r="R408" s="340"/>
    </row>
  </sheetData>
  <mergeCells count="135">
    <mergeCell ref="B159:K159"/>
    <mergeCell ref="AB143:AF143"/>
    <mergeCell ref="A150:S150"/>
    <mergeCell ref="T150:Y150"/>
    <mergeCell ref="H151:M151"/>
    <mergeCell ref="H152:M152"/>
    <mergeCell ref="A153:AK153"/>
    <mergeCell ref="K133:M133"/>
    <mergeCell ref="Z133:AF133"/>
    <mergeCell ref="AD134:AF134"/>
    <mergeCell ref="S135:V137"/>
    <mergeCell ref="A140:AK140"/>
    <mergeCell ref="A141:F141"/>
    <mergeCell ref="N141:S141"/>
    <mergeCell ref="Z141:AE141"/>
    <mergeCell ref="S130:AF130"/>
    <mergeCell ref="AI130:AK130"/>
    <mergeCell ref="S131:AF131"/>
    <mergeCell ref="AI131:AK131"/>
    <mergeCell ref="Z132:AF132"/>
    <mergeCell ref="AI132:AK132"/>
    <mergeCell ref="S127:AF127"/>
    <mergeCell ref="AI127:AK127"/>
    <mergeCell ref="S128:AF128"/>
    <mergeCell ref="AI128:AK128"/>
    <mergeCell ref="S129:AF129"/>
    <mergeCell ref="AI129:AK129"/>
    <mergeCell ref="S124:AF124"/>
    <mergeCell ref="AI124:AK124"/>
    <mergeCell ref="S125:AF125"/>
    <mergeCell ref="AI125:AK125"/>
    <mergeCell ref="S126:AF126"/>
    <mergeCell ref="AI126:AK126"/>
    <mergeCell ref="AI120:AK120"/>
    <mergeCell ref="AI121:AK121"/>
    <mergeCell ref="A122:R122"/>
    <mergeCell ref="AE122:AF122"/>
    <mergeCell ref="AI122:AK122"/>
    <mergeCell ref="S123:AD123"/>
    <mergeCell ref="AE123:AF123"/>
    <mergeCell ref="AI123:AK123"/>
    <mergeCell ref="A104:E105"/>
    <mergeCell ref="AB104:AF104"/>
    <mergeCell ref="AB105:AF105"/>
    <mergeCell ref="A106:E107"/>
    <mergeCell ref="A108:B111"/>
    <mergeCell ref="C108:E109"/>
    <mergeCell ref="S109:AF109"/>
    <mergeCell ref="C110:E111"/>
    <mergeCell ref="A88:B91"/>
    <mergeCell ref="C88:E89"/>
    <mergeCell ref="C90:E91"/>
    <mergeCell ref="S99:AK99"/>
    <mergeCell ref="A100:B103"/>
    <mergeCell ref="C100:E101"/>
    <mergeCell ref="C102:E103"/>
    <mergeCell ref="AC103:AF103"/>
    <mergeCell ref="A78:R78"/>
    <mergeCell ref="A80:B83"/>
    <mergeCell ref="C80:E81"/>
    <mergeCell ref="S80:AA80"/>
    <mergeCell ref="C82:E83"/>
    <mergeCell ref="A84:E85"/>
    <mergeCell ref="S85:X86"/>
    <mergeCell ref="A86:E87"/>
    <mergeCell ref="A73:M73"/>
    <mergeCell ref="W73:AA73"/>
    <mergeCell ref="U74:V75"/>
    <mergeCell ref="W75:AA75"/>
    <mergeCell ref="S76:V77"/>
    <mergeCell ref="W76:AA76"/>
    <mergeCell ref="I77:M77"/>
    <mergeCell ref="S51:AA51"/>
    <mergeCell ref="S52:AA52"/>
    <mergeCell ref="S53:AA53"/>
    <mergeCell ref="S55:AA55"/>
    <mergeCell ref="S62:V65"/>
    <mergeCell ref="A63:B64"/>
    <mergeCell ref="A65:B68"/>
    <mergeCell ref="C65:E66"/>
    <mergeCell ref="S66:V67"/>
    <mergeCell ref="C67:E68"/>
    <mergeCell ref="W67:AA67"/>
    <mergeCell ref="S68:V69"/>
    <mergeCell ref="A69:B72"/>
    <mergeCell ref="C69:E70"/>
    <mergeCell ref="W69:AA69"/>
    <mergeCell ref="S70:V71"/>
    <mergeCell ref="C71:E72"/>
    <mergeCell ref="W71:AA71"/>
    <mergeCell ref="S72:T75"/>
    <mergeCell ref="U72:V73"/>
    <mergeCell ref="AB38:AF38"/>
    <mergeCell ref="AG38:AK38"/>
    <mergeCell ref="S39:AA39"/>
    <mergeCell ref="S40:AA40"/>
    <mergeCell ref="S41:AA41"/>
    <mergeCell ref="S42:AA42"/>
    <mergeCell ref="A27:B30"/>
    <mergeCell ref="C27:E28"/>
    <mergeCell ref="S28:V30"/>
    <mergeCell ref="C29:E30"/>
    <mergeCell ref="A31:M31"/>
    <mergeCell ref="S37:AK37"/>
    <mergeCell ref="A19:R19"/>
    <mergeCell ref="S19:AK19"/>
    <mergeCell ref="A23:B26"/>
    <mergeCell ref="C23:E24"/>
    <mergeCell ref="S23:AF23"/>
    <mergeCell ref="C25:E26"/>
    <mergeCell ref="U14:AF14"/>
    <mergeCell ref="C15:M15"/>
    <mergeCell ref="U15:AF15"/>
    <mergeCell ref="Z16:AF16"/>
    <mergeCell ref="A18:R18"/>
    <mergeCell ref="S18:AK18"/>
    <mergeCell ref="A8:A9"/>
    <mergeCell ref="AE8:AE9"/>
    <mergeCell ref="A11:AK11"/>
    <mergeCell ref="A12:B15"/>
    <mergeCell ref="C12:M12"/>
    <mergeCell ref="S12:T15"/>
    <mergeCell ref="U12:AF12"/>
    <mergeCell ref="C13:M13"/>
    <mergeCell ref="U13:AF13"/>
    <mergeCell ref="C14:M14"/>
    <mergeCell ref="J1:AE2"/>
    <mergeCell ref="AF1:AG2"/>
    <mergeCell ref="A4:A5"/>
    <mergeCell ref="B4:B5"/>
    <mergeCell ref="C4:C5"/>
    <mergeCell ref="D4:D5"/>
    <mergeCell ref="E4:E5"/>
    <mergeCell ref="F4:F5"/>
    <mergeCell ref="J4:V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01"/>
  <sheetViews>
    <sheetView workbookViewId="0"/>
  </sheetViews>
  <sheetFormatPr baseColWidth="10" defaultColWidth="11.36328125" defaultRowHeight="14.5"/>
  <cols>
    <col min="1" max="1" width="37.36328125" customWidth="1"/>
    <col min="2" max="2" width="33.81640625" customWidth="1"/>
    <col min="3" max="3" width="24.1796875" customWidth="1"/>
    <col min="4" max="4" width="21.36328125" customWidth="1"/>
    <col min="5" max="5" width="18.81640625" customWidth="1"/>
    <col min="6" max="6" width="15.6328125" customWidth="1"/>
    <col min="7" max="7" width="13" customWidth="1"/>
    <col min="8" max="9" width="13.1796875" customWidth="1"/>
    <col min="10" max="10" width="11.6328125" customWidth="1"/>
  </cols>
  <sheetData>
    <row r="1" spans="1:10" ht="26">
      <c r="A1" s="168"/>
      <c r="B1" s="37"/>
      <c r="C1" s="37"/>
    </row>
    <row r="3" spans="1:10">
      <c r="A3" s="28"/>
      <c r="B3" s="2"/>
      <c r="C3" s="2"/>
    </row>
    <row r="4" spans="1:10">
      <c r="B4" s="2"/>
      <c r="C4" s="2"/>
      <c r="F4" s="28"/>
      <c r="J4" s="28"/>
    </row>
    <row r="5" spans="1:10">
      <c r="A5" s="27"/>
      <c r="B5" s="161"/>
      <c r="C5" s="161"/>
      <c r="H5" s="8"/>
      <c r="I5" s="8"/>
    </row>
    <row r="6" spans="1:10">
      <c r="A6" s="26"/>
      <c r="B6" s="159"/>
      <c r="C6" s="160"/>
      <c r="H6" s="8"/>
      <c r="I6" s="8"/>
    </row>
    <row r="7" spans="1:10">
      <c r="A7" s="26"/>
      <c r="B7" s="159"/>
      <c r="C7" s="160"/>
      <c r="H7" s="8"/>
      <c r="I7" s="8"/>
    </row>
    <row r="8" spans="1:10">
      <c r="A8" s="26"/>
      <c r="B8" s="159"/>
      <c r="C8" s="160"/>
      <c r="F8" s="163"/>
      <c r="G8" s="164"/>
      <c r="H8" s="165"/>
      <c r="I8" s="171"/>
    </row>
    <row r="9" spans="1:10">
      <c r="A9" s="26"/>
      <c r="B9" s="159"/>
      <c r="C9" s="160"/>
    </row>
    <row r="10" spans="1:10">
      <c r="A10" s="26"/>
      <c r="B10" s="159"/>
      <c r="C10" s="160"/>
    </row>
    <row r="11" spans="1:10">
      <c r="B11" s="2"/>
      <c r="C11" s="2"/>
    </row>
    <row r="12" spans="1:10">
      <c r="A12" s="28"/>
      <c r="B12" s="2"/>
      <c r="C12" s="2"/>
    </row>
    <row r="13" spans="1:10" ht="21">
      <c r="A13" s="2062"/>
      <c r="B13" s="2062"/>
      <c r="C13" s="2062"/>
      <c r="D13" s="2062"/>
      <c r="E13" s="2063"/>
      <c r="F13" s="2064"/>
      <c r="G13" s="2064"/>
      <c r="H13" s="2064"/>
      <c r="I13" s="2064"/>
      <c r="J13" s="2065"/>
    </row>
    <row r="14" spans="1:10">
      <c r="A14" s="27"/>
      <c r="B14" s="161"/>
      <c r="C14" s="161"/>
      <c r="D14" s="161"/>
      <c r="E14" s="167"/>
      <c r="F14" s="161"/>
      <c r="G14" s="115"/>
      <c r="H14" s="115"/>
      <c r="I14" s="639"/>
      <c r="J14" s="167"/>
    </row>
    <row r="15" spans="1:10">
      <c r="A15" s="169"/>
      <c r="B15" s="159"/>
      <c r="C15" s="160"/>
      <c r="D15" s="44"/>
      <c r="E15" s="35"/>
      <c r="F15" s="31"/>
      <c r="G15" s="44"/>
      <c r="H15" s="31"/>
      <c r="I15" s="166"/>
      <c r="J15" s="31"/>
    </row>
    <row r="16" spans="1:10">
      <c r="A16" s="26"/>
      <c r="B16" s="159"/>
      <c r="C16" s="160"/>
      <c r="D16" s="44"/>
      <c r="E16" s="35"/>
      <c r="F16" s="26"/>
      <c r="G16" s="26"/>
      <c r="H16" s="26"/>
      <c r="I16" s="169"/>
      <c r="J16" s="31"/>
    </row>
    <row r="17" spans="1:10">
      <c r="A17" s="26"/>
      <c r="B17" s="159"/>
      <c r="C17" s="160"/>
      <c r="D17" s="44"/>
      <c r="E17" s="35"/>
      <c r="F17" s="26"/>
      <c r="G17" s="26"/>
      <c r="H17" s="26"/>
      <c r="I17" s="169"/>
      <c r="J17" s="31"/>
    </row>
    <row r="18" spans="1:10">
      <c r="A18" s="169"/>
      <c r="B18" s="159"/>
      <c r="C18" s="160"/>
      <c r="D18" s="44"/>
      <c r="E18" s="35"/>
      <c r="F18" s="31"/>
      <c r="G18" s="44"/>
      <c r="H18" s="31"/>
      <c r="I18" s="166"/>
      <c r="J18" s="31"/>
    </row>
    <row r="19" spans="1:10">
      <c r="A19" s="26"/>
      <c r="B19" s="159"/>
      <c r="C19" s="160"/>
      <c r="D19" s="166"/>
      <c r="E19" s="166"/>
      <c r="F19" s="166"/>
      <c r="G19" s="166"/>
      <c r="H19" s="166"/>
      <c r="I19" s="166"/>
      <c r="J19" s="166"/>
    </row>
    <row r="20" spans="1:10">
      <c r="B20" s="2"/>
      <c r="C20" s="2"/>
    </row>
    <row r="21" spans="1:10">
      <c r="A21" s="172"/>
      <c r="B21" s="2"/>
      <c r="C21" s="2"/>
    </row>
    <row r="22" spans="1:10">
      <c r="B22" s="2"/>
      <c r="C22" s="2"/>
    </row>
    <row r="23" spans="1:10" ht="15" thickBot="1">
      <c r="B23" s="2"/>
      <c r="C23" s="2"/>
    </row>
    <row r="24" spans="1:10" ht="15" thickBot="1">
      <c r="A24" s="113"/>
      <c r="B24" s="173"/>
      <c r="C24" s="105"/>
      <c r="D24" s="169"/>
      <c r="F24" s="159"/>
      <c r="G24" s="159"/>
      <c r="H24" s="26"/>
      <c r="I24" s="29"/>
    </row>
    <row r="25" spans="1:10">
      <c r="B25" s="2"/>
      <c r="C25" s="2"/>
      <c r="F25" s="159"/>
      <c r="G25" s="159"/>
      <c r="H25" s="26"/>
      <c r="I25" s="29"/>
    </row>
    <row r="26" spans="1:10">
      <c r="B26" s="2"/>
      <c r="C26" s="2"/>
      <c r="D26" s="26"/>
      <c r="E26" s="29"/>
    </row>
    <row r="27" spans="1:10">
      <c r="B27" s="2"/>
      <c r="C27" s="2"/>
      <c r="D27" s="26"/>
      <c r="E27" s="29"/>
    </row>
    <row r="28" spans="1:10">
      <c r="B28" s="2"/>
      <c r="C28" s="2"/>
      <c r="D28" s="169"/>
      <c r="E28" s="170"/>
    </row>
    <row r="29" spans="1:10">
      <c r="B29" s="2"/>
      <c r="C29" s="2"/>
    </row>
    <row r="30" spans="1:10">
      <c r="G30" s="40"/>
      <c r="H30" s="28"/>
      <c r="I30" s="28"/>
    </row>
    <row r="31" spans="1:10">
      <c r="G31" s="40"/>
      <c r="H31" s="28"/>
      <c r="I31" s="28"/>
    </row>
    <row r="32" spans="1:10">
      <c r="B32" s="2"/>
      <c r="C32" s="2"/>
    </row>
    <row r="33" spans="1:13">
      <c r="B33" s="2"/>
      <c r="C33" s="2"/>
    </row>
    <row r="34" spans="1:13">
      <c r="B34" s="2"/>
      <c r="C34" s="2"/>
    </row>
    <row r="35" spans="1:13">
      <c r="B35" s="2"/>
      <c r="C35" s="2"/>
    </row>
    <row r="36" spans="1:13">
      <c r="B36" s="2"/>
      <c r="C36" s="2"/>
    </row>
    <row r="37" spans="1:13">
      <c r="B37" s="2"/>
      <c r="C37" s="2"/>
      <c r="F37" s="1897"/>
    </row>
    <row r="38" spans="1:13">
      <c r="A38" s="28"/>
      <c r="B38" s="174"/>
      <c r="C38" s="2"/>
      <c r="F38" s="1897"/>
    </row>
    <row r="39" spans="1:13">
      <c r="A39" s="28"/>
      <c r="B39" s="162"/>
      <c r="C39" s="2"/>
      <c r="F39" s="1897"/>
    </row>
    <row r="41" spans="1:13">
      <c r="G41" s="2060"/>
    </row>
    <row r="42" spans="1:13">
      <c r="B42" s="174"/>
      <c r="C42" s="2"/>
      <c r="G42" s="2060"/>
    </row>
    <row r="43" spans="1:13">
      <c r="B43" s="174"/>
      <c r="C43" s="2"/>
      <c r="G43" s="2060"/>
    </row>
    <row r="44" spans="1:13">
      <c r="G44" s="2060"/>
    </row>
    <row r="45" spans="1:13" ht="15" thickBot="1">
      <c r="G45" s="2060"/>
    </row>
    <row r="46" spans="1:13" ht="16.5" customHeight="1">
      <c r="B46" s="174"/>
      <c r="C46" s="2"/>
      <c r="G46" s="2060"/>
      <c r="J46" s="2066"/>
      <c r="K46" s="2067"/>
      <c r="L46" s="2067"/>
      <c r="M46" s="2068"/>
    </row>
    <row r="47" spans="1:13">
      <c r="B47" s="162"/>
      <c r="C47" s="2"/>
      <c r="D47" s="30"/>
      <c r="G47" s="2060"/>
      <c r="J47" s="641"/>
      <c r="K47" s="641"/>
      <c r="L47" s="641"/>
      <c r="M47" s="641"/>
    </row>
    <row r="48" spans="1:13">
      <c r="G48" s="2060"/>
      <c r="J48" s="652"/>
      <c r="K48" s="653"/>
      <c r="L48" s="652"/>
      <c r="M48" s="654"/>
    </row>
    <row r="49" spans="1:13">
      <c r="G49" s="2060"/>
      <c r="J49" s="655"/>
      <c r="K49" s="655"/>
      <c r="L49" s="656"/>
      <c r="M49" s="657"/>
    </row>
    <row r="50" spans="1:13">
      <c r="B50" s="174"/>
      <c r="C50" s="2"/>
      <c r="G50" s="2060"/>
      <c r="J50" s="653"/>
      <c r="K50" s="653"/>
      <c r="L50" s="652"/>
      <c r="M50" s="654"/>
    </row>
    <row r="51" spans="1:13">
      <c r="B51" s="2"/>
      <c r="C51" s="2"/>
      <c r="G51" s="2060"/>
      <c r="J51" s="655"/>
      <c r="K51" s="655"/>
      <c r="L51" s="656"/>
      <c r="M51" s="657"/>
    </row>
    <row r="52" spans="1:13">
      <c r="B52" s="2"/>
      <c r="C52" s="2"/>
      <c r="J52" s="653"/>
      <c r="K52" s="653"/>
      <c r="L52" s="652"/>
      <c r="M52" s="654"/>
    </row>
    <row r="53" spans="1:13">
      <c r="B53" s="2"/>
      <c r="C53" s="2"/>
      <c r="F53" s="26"/>
      <c r="G53" s="26"/>
      <c r="H53" s="26"/>
      <c r="J53" s="655"/>
      <c r="K53" s="655"/>
      <c r="L53" s="655"/>
      <c r="M53" s="657"/>
    </row>
    <row r="54" spans="1:13">
      <c r="F54" s="31"/>
      <c r="G54" s="31"/>
      <c r="H54" s="31"/>
      <c r="J54" s="653"/>
      <c r="K54" s="653"/>
      <c r="L54" s="653"/>
      <c r="M54" s="654"/>
    </row>
    <row r="55" spans="1:13">
      <c r="D55" s="114"/>
      <c r="E55" s="114"/>
      <c r="F55" s="175"/>
      <c r="J55" s="658"/>
      <c r="K55" s="658"/>
      <c r="L55" s="658"/>
      <c r="M55" s="659"/>
    </row>
    <row r="56" spans="1:13">
      <c r="B56" s="180"/>
      <c r="C56" s="159"/>
      <c r="D56" s="26"/>
      <c r="E56" s="26"/>
      <c r="F56" s="178"/>
      <c r="J56" s="655"/>
      <c r="K56" s="656"/>
      <c r="L56" s="656"/>
      <c r="M56" s="656"/>
    </row>
    <row r="57" spans="1:13">
      <c r="B57" s="159"/>
      <c r="C57" s="159"/>
      <c r="D57" s="44"/>
      <c r="E57" s="44"/>
      <c r="F57" s="178"/>
    </row>
    <row r="58" spans="1:13">
      <c r="B58" s="159"/>
      <c r="C58" s="159"/>
      <c r="D58" s="44"/>
      <c r="E58" s="44"/>
      <c r="F58" s="178"/>
    </row>
    <row r="59" spans="1:13">
      <c r="B59" s="281"/>
      <c r="C59" s="281"/>
      <c r="D59" s="112"/>
      <c r="E59" s="112"/>
      <c r="F59" s="179"/>
    </row>
    <row r="60" spans="1:13">
      <c r="B60" s="159"/>
      <c r="C60" s="159"/>
      <c r="D60" s="44"/>
      <c r="E60" s="44"/>
      <c r="F60" s="178"/>
    </row>
    <row r="61" spans="1:13">
      <c r="B61" s="282"/>
      <c r="C61" s="281"/>
      <c r="D61" s="112"/>
      <c r="E61" s="112"/>
      <c r="F61" s="179"/>
    </row>
    <row r="62" spans="1:13">
      <c r="B62" s="105"/>
      <c r="C62" s="105"/>
      <c r="D62" s="283"/>
      <c r="E62" s="283"/>
      <c r="F62" s="178"/>
      <c r="J62" s="8"/>
    </row>
    <row r="63" spans="1:13">
      <c r="A63" s="2"/>
      <c r="B63" s="159"/>
      <c r="C63" s="26"/>
      <c r="D63" s="44"/>
      <c r="E63" s="44"/>
      <c r="F63" s="178"/>
      <c r="J63" s="280"/>
    </row>
    <row r="64" spans="1:13">
      <c r="A64" s="2"/>
      <c r="B64" s="278"/>
      <c r="C64" s="31"/>
      <c r="D64" s="44"/>
      <c r="E64" s="44"/>
      <c r="F64" s="178"/>
      <c r="J64" s="280"/>
    </row>
    <row r="65" spans="1:6">
      <c r="A65" s="2"/>
      <c r="B65" s="278"/>
      <c r="C65" s="31"/>
      <c r="D65" s="44"/>
      <c r="E65" s="44"/>
      <c r="F65" s="178"/>
    </row>
    <row r="66" spans="1:6">
      <c r="A66" s="2"/>
      <c r="B66" s="278"/>
      <c r="C66" s="31"/>
      <c r="D66" s="44"/>
      <c r="E66" s="44"/>
      <c r="F66" s="178"/>
    </row>
    <row r="67" spans="1:6">
      <c r="A67" s="2"/>
      <c r="B67" s="279"/>
      <c r="C67" s="31"/>
      <c r="D67" s="44"/>
      <c r="E67" s="44"/>
      <c r="F67" s="178"/>
    </row>
    <row r="68" spans="1:6">
      <c r="A68" s="2"/>
      <c r="B68" s="159"/>
      <c r="C68" s="31"/>
      <c r="D68" s="44"/>
      <c r="E68" s="44"/>
      <c r="F68" s="178"/>
    </row>
    <row r="69" spans="1:6">
      <c r="A69" s="2"/>
      <c r="B69" s="159"/>
      <c r="C69" s="31"/>
      <c r="D69" s="44"/>
      <c r="E69" s="44"/>
      <c r="F69" s="178"/>
    </row>
    <row r="70" spans="1:6">
      <c r="B70" s="105"/>
      <c r="C70" s="105"/>
      <c r="D70" s="283"/>
      <c r="E70" s="283"/>
      <c r="F70" s="178"/>
    </row>
    <row r="71" spans="1:6">
      <c r="B71" s="159"/>
      <c r="C71" s="159"/>
      <c r="D71" s="44"/>
      <c r="E71" s="44"/>
      <c r="F71" s="40"/>
    </row>
    <row r="72" spans="1:6">
      <c r="B72" s="105"/>
      <c r="C72" s="284"/>
      <c r="D72" s="283"/>
      <c r="E72" s="283"/>
      <c r="F72" s="40"/>
    </row>
    <row r="73" spans="1:6">
      <c r="B73" s="159"/>
      <c r="C73" s="159"/>
      <c r="D73" s="44"/>
      <c r="E73" s="44"/>
      <c r="F73" s="40"/>
    </row>
    <row r="74" spans="1:6">
      <c r="B74" s="159"/>
      <c r="C74" s="159"/>
      <c r="D74" s="44"/>
      <c r="E74" s="44"/>
      <c r="F74" s="40"/>
    </row>
    <row r="75" spans="1:6">
      <c r="B75" s="159"/>
      <c r="C75" s="159"/>
      <c r="D75" s="44"/>
      <c r="E75" s="44"/>
      <c r="F75" s="40"/>
    </row>
    <row r="76" spans="1:6">
      <c r="B76" s="159"/>
      <c r="C76" s="159"/>
      <c r="D76" s="44"/>
      <c r="E76" s="44"/>
      <c r="F76" s="40"/>
    </row>
    <row r="77" spans="1:6">
      <c r="B77" s="159"/>
      <c r="C77" s="211"/>
      <c r="D77" s="643"/>
      <c r="E77" s="643"/>
      <c r="F77" s="40"/>
    </row>
    <row r="78" spans="1:6">
      <c r="B78" s="159"/>
      <c r="C78" s="211"/>
      <c r="D78" s="643"/>
      <c r="E78" s="643"/>
      <c r="F78" s="40"/>
    </row>
    <row r="79" spans="1:6">
      <c r="B79" s="159"/>
      <c r="C79" s="211"/>
      <c r="D79" s="643"/>
      <c r="E79" s="643"/>
      <c r="F79" s="40"/>
    </row>
    <row r="80" spans="1:6">
      <c r="B80" s="105"/>
      <c r="C80" s="211"/>
      <c r="D80" s="643"/>
      <c r="E80" s="643"/>
      <c r="F80" s="40"/>
    </row>
    <row r="81" spans="1:8">
      <c r="B81" s="159"/>
      <c r="C81" s="159"/>
      <c r="D81" s="44"/>
      <c r="E81" s="44"/>
      <c r="F81" s="40"/>
    </row>
    <row r="82" spans="1:8">
      <c r="B82" s="159"/>
      <c r="C82" s="159"/>
      <c r="D82" s="26"/>
      <c r="E82" s="26"/>
    </row>
    <row r="83" spans="1:8">
      <c r="B83" s="159"/>
      <c r="C83" s="159"/>
      <c r="D83" s="26"/>
      <c r="E83" s="166"/>
      <c r="F83" s="642"/>
      <c r="G83" s="37"/>
      <c r="H83" s="37"/>
    </row>
    <row r="84" spans="1:8">
      <c r="B84" s="2"/>
      <c r="C84" s="2"/>
    </row>
    <row r="85" spans="1:8">
      <c r="B85" s="2"/>
      <c r="C85" s="2"/>
    </row>
    <row r="86" spans="1:8">
      <c r="A86" s="28"/>
      <c r="B86" s="2"/>
      <c r="C86" s="2"/>
    </row>
    <row r="87" spans="1:8">
      <c r="A87" s="26"/>
      <c r="B87" s="159"/>
      <c r="C87" s="159"/>
    </row>
    <row r="88" spans="1:8">
      <c r="A88" s="26"/>
      <c r="B88" s="159"/>
      <c r="C88" s="159"/>
    </row>
    <row r="90" spans="1:8">
      <c r="A90" s="2061"/>
      <c r="B90" s="2061"/>
    </row>
    <row r="91" spans="1:8">
      <c r="A91" s="159"/>
      <c r="B91" s="176"/>
    </row>
    <row r="92" spans="1:8">
      <c r="A92" s="26"/>
      <c r="B92" s="44"/>
    </row>
    <row r="93" spans="1:8">
      <c r="A93" s="26"/>
      <c r="B93" s="44"/>
    </row>
    <row r="94" spans="1:8">
      <c r="A94" s="159"/>
      <c r="B94" s="44"/>
    </row>
    <row r="95" spans="1:8">
      <c r="A95" s="26"/>
      <c r="B95" s="176"/>
    </row>
    <row r="96" spans="1:8">
      <c r="A96" s="26"/>
      <c r="B96" s="44"/>
    </row>
    <row r="97" spans="1:2">
      <c r="A97" s="26"/>
      <c r="B97" s="44"/>
    </row>
    <row r="98" spans="1:2">
      <c r="A98" s="26"/>
      <c r="B98" s="26"/>
    </row>
    <row r="99" spans="1:2">
      <c r="A99" s="159"/>
      <c r="B99" s="31"/>
    </row>
    <row r="100" spans="1:2">
      <c r="A100" s="159"/>
      <c r="B100" s="31"/>
    </row>
    <row r="101" spans="1:2">
      <c r="A101" s="26"/>
      <c r="B101" s="177"/>
    </row>
  </sheetData>
  <mergeCells count="6">
    <mergeCell ref="G41:G51"/>
    <mergeCell ref="A90:B90"/>
    <mergeCell ref="A13:D13"/>
    <mergeCell ref="E13:J13"/>
    <mergeCell ref="F37:F39"/>
    <mergeCell ref="J46:M46"/>
  </mergeCell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G18"/>
  <sheetViews>
    <sheetView workbookViewId="0"/>
  </sheetViews>
  <sheetFormatPr baseColWidth="10" defaultColWidth="11.36328125" defaultRowHeight="14.5"/>
  <cols>
    <col min="2" max="2" width="5.1796875" customWidth="1"/>
    <col min="6" max="6" width="13.1796875" customWidth="1"/>
  </cols>
  <sheetData>
    <row r="3" spans="1:7">
      <c r="G3" s="40"/>
    </row>
    <row r="8" spans="1:7">
      <c r="A8" s="40"/>
    </row>
    <row r="12" spans="1:7">
      <c r="D12" s="8"/>
    </row>
    <row r="13" spans="1:7">
      <c r="D13" s="8"/>
    </row>
    <row r="18" spans="4:5">
      <c r="D18" s="28"/>
      <c r="E18" s="18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69"/>
  <sheetViews>
    <sheetView showGridLines="0" tabSelected="1" topLeftCell="A4" zoomScale="160" zoomScaleNormal="160" workbookViewId="0">
      <pane ySplit="1040" topLeftCell="A28" activePane="bottomLeft"/>
      <selection activeCell="A4" sqref="A4"/>
      <selection pane="bottomLeft" activeCell="D33" sqref="D33"/>
    </sheetView>
  </sheetViews>
  <sheetFormatPr baseColWidth="10" defaultRowHeight="14.5"/>
  <cols>
    <col min="1" max="1" width="5" customWidth="1"/>
    <col min="2" max="2" width="5.81640625" customWidth="1"/>
    <col min="4" max="4" width="18.36328125" customWidth="1"/>
    <col min="5" max="5" width="7" customWidth="1"/>
    <col min="6" max="6" width="11.36328125" customWidth="1"/>
    <col min="7" max="7" width="5" customWidth="1"/>
    <col min="8" max="8" width="6.81640625" customWidth="1"/>
    <col min="9" max="9" width="0" hidden="1" customWidth="1"/>
    <col min="10" max="10" width="26.453125" customWidth="1"/>
    <col min="11" max="11" width="18" customWidth="1"/>
    <col min="12" max="12" width="17.6328125" customWidth="1"/>
    <col min="14" max="14" width="10.36328125" customWidth="1"/>
    <col min="15" max="15" width="3.1796875" customWidth="1"/>
    <col min="16" max="16" width="13.81640625" customWidth="1"/>
  </cols>
  <sheetData>
    <row r="1" spans="1:17" ht="18">
      <c r="A1" s="1723" t="s">
        <v>927</v>
      </c>
      <c r="B1" s="1723"/>
      <c r="C1" s="1723"/>
      <c r="D1" s="1723"/>
      <c r="E1" s="1723"/>
      <c r="F1" s="1723"/>
      <c r="G1" s="1723"/>
      <c r="H1" s="1723"/>
      <c r="I1" s="1723"/>
      <c r="J1" s="1723"/>
      <c r="K1" s="1723"/>
      <c r="L1" s="1723"/>
    </row>
    <row r="4" spans="1:17" ht="18.5">
      <c r="A4" s="644"/>
      <c r="B4" s="814" t="s">
        <v>597</v>
      </c>
      <c r="C4" s="644"/>
      <c r="D4" s="814"/>
      <c r="E4" s="814"/>
      <c r="F4" s="814"/>
      <c r="G4" s="644"/>
      <c r="H4" s="644" t="s">
        <v>598</v>
      </c>
      <c r="I4" s="644"/>
      <c r="J4" s="815"/>
      <c r="K4" s="815"/>
      <c r="L4" s="816"/>
      <c r="M4" s="315"/>
      <c r="N4" s="319"/>
      <c r="O4" s="319"/>
      <c r="P4" s="644"/>
      <c r="Q4" s="644"/>
    </row>
    <row r="5" spans="1:17" ht="18.5">
      <c r="A5" s="817"/>
      <c r="B5" s="818"/>
      <c r="C5" s="817"/>
      <c r="D5" s="817"/>
      <c r="E5" s="817"/>
      <c r="F5" s="817"/>
      <c r="G5" s="817"/>
      <c r="H5" s="817"/>
      <c r="I5" s="817"/>
      <c r="J5" s="819"/>
      <c r="K5" s="820" t="s">
        <v>192</v>
      </c>
      <c r="L5" s="820" t="s">
        <v>175</v>
      </c>
      <c r="M5" s="2089" t="s">
        <v>599</v>
      </c>
      <c r="N5" s="2090"/>
      <c r="O5" s="2091"/>
      <c r="P5" s="817"/>
      <c r="Q5" s="817"/>
    </row>
    <row r="6" spans="1:17" ht="23.5">
      <c r="A6" s="821">
        <v>1</v>
      </c>
      <c r="B6" s="1673"/>
      <c r="C6" s="2092" t="s">
        <v>600</v>
      </c>
      <c r="D6" s="2093"/>
      <c r="E6" s="2093"/>
      <c r="F6" s="2093"/>
      <c r="G6" s="2093"/>
      <c r="H6" s="2093"/>
      <c r="I6" s="2094"/>
      <c r="J6" s="1674">
        <f>+DATOS!D115</f>
        <v>846991.62000000011</v>
      </c>
      <c r="K6" s="823"/>
      <c r="L6" s="824"/>
      <c r="M6" s="315">
        <v>801</v>
      </c>
      <c r="N6" s="315">
        <v>802</v>
      </c>
      <c r="O6" s="319"/>
      <c r="P6" s="825">
        <f>+J6</f>
        <v>846991.62000000011</v>
      </c>
      <c r="Q6" s="644"/>
    </row>
    <row r="7" spans="1:17" ht="29">
      <c r="A7" s="821">
        <v>2</v>
      </c>
      <c r="B7" s="822" t="s">
        <v>95</v>
      </c>
      <c r="C7" s="2095" t="s">
        <v>601</v>
      </c>
      <c r="D7" s="2096"/>
      <c r="E7" s="2096"/>
      <c r="F7" s="2096"/>
      <c r="G7" s="2096"/>
      <c r="H7" s="2096"/>
      <c r="I7" s="2097"/>
      <c r="J7" s="823">
        <f>-J6*0.15</f>
        <v>-127048.74300000002</v>
      </c>
      <c r="K7" s="826" t="s">
        <v>602</v>
      </c>
      <c r="L7" s="826" t="s">
        <v>603</v>
      </c>
      <c r="M7" s="315">
        <v>803</v>
      </c>
      <c r="N7" s="319"/>
      <c r="O7" s="319"/>
      <c r="P7" s="825">
        <f t="shared" ref="P7:P17" si="0">+J7</f>
        <v>-127048.74300000002</v>
      </c>
      <c r="Q7" s="644"/>
    </row>
    <row r="8" spans="1:17" ht="29">
      <c r="A8" s="821">
        <v>3</v>
      </c>
      <c r="B8" s="822" t="s">
        <v>95</v>
      </c>
      <c r="C8" s="2069" t="s">
        <v>604</v>
      </c>
      <c r="D8" s="2070"/>
      <c r="E8" s="2070"/>
      <c r="F8" s="2070"/>
      <c r="G8" s="2070"/>
      <c r="H8" s="2070"/>
      <c r="I8" s="2071"/>
      <c r="J8" s="823">
        <f>-'1. INGRESOS'!F15</f>
        <v>0</v>
      </c>
      <c r="K8" s="826" t="s">
        <v>605</v>
      </c>
      <c r="L8" s="824" t="s">
        <v>606</v>
      </c>
      <c r="M8" s="315">
        <v>804</v>
      </c>
      <c r="N8" s="315">
        <v>805</v>
      </c>
      <c r="O8" s="315"/>
      <c r="P8" s="825"/>
      <c r="Q8" s="644"/>
    </row>
    <row r="9" spans="1:17" ht="29">
      <c r="A9" s="821">
        <v>4</v>
      </c>
      <c r="B9" s="822" t="s">
        <v>156</v>
      </c>
      <c r="C9" s="2069" t="s">
        <v>607</v>
      </c>
      <c r="D9" s="2070"/>
      <c r="E9" s="2070"/>
      <c r="F9" s="2070"/>
      <c r="G9" s="2070"/>
      <c r="H9" s="2070"/>
      <c r="I9" s="2071"/>
      <c r="J9" s="823">
        <f>+'2. GASTOS'!C300</f>
        <v>-385568.54798559676</v>
      </c>
      <c r="K9" s="826" t="s">
        <v>608</v>
      </c>
      <c r="L9" s="824"/>
      <c r="M9" s="315">
        <v>806</v>
      </c>
      <c r="N9" s="315">
        <v>807</v>
      </c>
      <c r="O9" s="319"/>
      <c r="P9" s="825">
        <f t="shared" si="0"/>
        <v>-385568.54798559676</v>
      </c>
      <c r="Q9" s="644"/>
    </row>
    <row r="10" spans="1:17" ht="29">
      <c r="A10" s="821">
        <v>5</v>
      </c>
      <c r="B10" s="822" t="s">
        <v>156</v>
      </c>
      <c r="C10" s="2069" t="s">
        <v>609</v>
      </c>
      <c r="D10" s="2070"/>
      <c r="E10" s="2070"/>
      <c r="F10" s="2070"/>
      <c r="G10" s="2070"/>
      <c r="H10" s="2070"/>
      <c r="I10" s="2071"/>
      <c r="J10" s="823" t="e">
        <f>+'4. AJUSTES Y DEDUCC'!G7</f>
        <v>#DIV/0!</v>
      </c>
      <c r="K10" s="826" t="s">
        <v>610</v>
      </c>
      <c r="L10" s="824"/>
      <c r="M10" s="315">
        <v>808</v>
      </c>
      <c r="N10" s="319"/>
      <c r="O10" s="319"/>
      <c r="P10" s="825"/>
      <c r="Q10" s="644"/>
    </row>
    <row r="11" spans="1:17" ht="18.5">
      <c r="A11" s="821">
        <v>6</v>
      </c>
      <c r="B11" s="822" t="s">
        <v>156</v>
      </c>
      <c r="C11" s="2069" t="s">
        <v>611</v>
      </c>
      <c r="D11" s="2070"/>
      <c r="E11" s="2070"/>
      <c r="F11" s="2070"/>
      <c r="G11" s="2070"/>
      <c r="H11" s="2070"/>
      <c r="I11" s="2071"/>
      <c r="J11" s="823" t="e">
        <f>+'4. AJUSTES Y DEDUCC'!G16</f>
        <v>#DIV/0!</v>
      </c>
      <c r="K11" s="826" t="s">
        <v>612</v>
      </c>
      <c r="L11" s="824"/>
      <c r="M11" s="315">
        <v>809</v>
      </c>
      <c r="N11" s="319"/>
      <c r="O11" s="319"/>
      <c r="P11" s="825"/>
      <c r="Q11" s="644"/>
    </row>
    <row r="12" spans="1:17" ht="29">
      <c r="A12" s="821">
        <v>7</v>
      </c>
      <c r="B12" s="822" t="s">
        <v>95</v>
      </c>
      <c r="C12" s="2069" t="s">
        <v>613</v>
      </c>
      <c r="D12" s="2070"/>
      <c r="E12" s="2070"/>
      <c r="F12" s="2070"/>
      <c r="G12" s="2070"/>
      <c r="H12" s="2070"/>
      <c r="I12" s="2071"/>
      <c r="J12" s="823">
        <f>-'5. AMORTIZACION'!B19</f>
        <v>-38099</v>
      </c>
      <c r="K12" s="826" t="s">
        <v>614</v>
      </c>
      <c r="L12" s="826" t="s">
        <v>615</v>
      </c>
      <c r="M12" s="315">
        <v>831</v>
      </c>
      <c r="N12" s="319"/>
      <c r="O12" s="319"/>
      <c r="P12" s="825">
        <f t="shared" si="0"/>
        <v>-38099</v>
      </c>
      <c r="Q12" s="644"/>
    </row>
    <row r="13" spans="1:17" ht="43.5">
      <c r="A13" s="821">
        <v>8</v>
      </c>
      <c r="B13" s="822" t="s">
        <v>95</v>
      </c>
      <c r="C13" s="2069" t="s">
        <v>616</v>
      </c>
      <c r="D13" s="2070"/>
      <c r="E13" s="2070"/>
      <c r="F13" s="2070"/>
      <c r="G13" s="2070"/>
      <c r="H13" s="2070"/>
      <c r="I13" s="2071"/>
      <c r="J13" s="823">
        <v>0</v>
      </c>
      <c r="K13" s="826" t="s">
        <v>617</v>
      </c>
      <c r="L13" s="827" t="s">
        <v>618</v>
      </c>
      <c r="M13" s="315">
        <v>810</v>
      </c>
      <c r="N13" s="315"/>
      <c r="O13" s="319"/>
      <c r="P13" s="825">
        <f t="shared" si="0"/>
        <v>0</v>
      </c>
      <c r="Q13" s="644"/>
    </row>
    <row r="14" spans="1:17" ht="29">
      <c r="A14" s="821">
        <v>9</v>
      </c>
      <c r="B14" s="828" t="s">
        <v>156</v>
      </c>
      <c r="C14" s="2072" t="s">
        <v>619</v>
      </c>
      <c r="D14" s="2073"/>
      <c r="E14" s="2073"/>
      <c r="F14" s="2073"/>
      <c r="G14" s="2073"/>
      <c r="H14" s="2073"/>
      <c r="I14" s="2074"/>
      <c r="J14" s="1353">
        <v>0</v>
      </c>
      <c r="K14" s="829" t="s">
        <v>620</v>
      </c>
      <c r="L14" s="829" t="s">
        <v>621</v>
      </c>
      <c r="M14" s="315">
        <v>811</v>
      </c>
      <c r="N14" s="319"/>
      <c r="O14" s="319"/>
      <c r="P14" s="825">
        <f t="shared" si="0"/>
        <v>0</v>
      </c>
      <c r="Q14" s="644"/>
    </row>
    <row r="15" spans="1:17" ht="18.5">
      <c r="A15" s="821">
        <v>10</v>
      </c>
      <c r="B15" s="830" t="s">
        <v>95</v>
      </c>
      <c r="C15" s="2072" t="s">
        <v>622</v>
      </c>
      <c r="D15" s="2073"/>
      <c r="E15" s="2073"/>
      <c r="F15" s="2073"/>
      <c r="G15" s="2073"/>
      <c r="H15" s="2073"/>
      <c r="I15" s="2074"/>
      <c r="J15" s="823" t="e">
        <f>-'4. AJUSTES Y DEDUCC'!G76</f>
        <v>#DIV/0!</v>
      </c>
      <c r="K15" s="824" t="s">
        <v>623</v>
      </c>
      <c r="L15" s="826" t="s">
        <v>624</v>
      </c>
      <c r="M15" s="315">
        <v>810</v>
      </c>
      <c r="N15" s="319"/>
      <c r="O15" s="319"/>
      <c r="P15" s="825" t="e">
        <f>+#REF!</f>
        <v>#REF!</v>
      </c>
      <c r="Q15" s="644"/>
    </row>
    <row r="16" spans="1:17" ht="18.5">
      <c r="A16" s="821">
        <v>11</v>
      </c>
      <c r="B16" s="830" t="s">
        <v>95</v>
      </c>
      <c r="C16" s="2072" t="s">
        <v>625</v>
      </c>
      <c r="D16" s="2073"/>
      <c r="E16" s="2073"/>
      <c r="F16" s="2073"/>
      <c r="G16" s="2073"/>
      <c r="H16" s="2073"/>
      <c r="I16" s="2074"/>
      <c r="J16" s="823">
        <v>0</v>
      </c>
      <c r="K16" s="826" t="s">
        <v>623</v>
      </c>
      <c r="L16" s="826" t="s">
        <v>624</v>
      </c>
      <c r="M16" s="315">
        <v>810</v>
      </c>
      <c r="N16" s="317"/>
      <c r="O16" s="317"/>
      <c r="P16" s="831"/>
      <c r="Q16" s="817"/>
    </row>
    <row r="17" spans="1:17" ht="18.5">
      <c r="A17" s="821">
        <v>12</v>
      </c>
      <c r="B17" s="822" t="s">
        <v>95</v>
      </c>
      <c r="C17" s="2072" t="s">
        <v>626</v>
      </c>
      <c r="D17" s="2073"/>
      <c r="E17" s="2073"/>
      <c r="F17" s="2073"/>
      <c r="G17" s="2073"/>
      <c r="H17" s="2073"/>
      <c r="I17" s="2074"/>
      <c r="J17" s="1367">
        <v>0</v>
      </c>
      <c r="K17" s="826" t="s">
        <v>627</v>
      </c>
      <c r="L17" s="824" t="s">
        <v>628</v>
      </c>
      <c r="M17" s="315">
        <v>810</v>
      </c>
      <c r="N17" s="317"/>
      <c r="O17" s="317"/>
      <c r="P17" s="831">
        <f t="shared" si="0"/>
        <v>0</v>
      </c>
      <c r="Q17" s="817"/>
    </row>
    <row r="18" spans="1:17" ht="18.5">
      <c r="A18" s="821">
        <v>13</v>
      </c>
      <c r="B18" s="822" t="s">
        <v>95</v>
      </c>
      <c r="C18" s="2072" t="s">
        <v>629</v>
      </c>
      <c r="D18" s="2073"/>
      <c r="E18" s="2073"/>
      <c r="F18" s="2073"/>
      <c r="G18" s="2073"/>
      <c r="H18" s="2073"/>
      <c r="I18" s="2074"/>
      <c r="J18" s="1368">
        <f>-'4. AJUSTES Y DEDUCC'!G134</f>
        <v>0</v>
      </c>
      <c r="K18" s="826" t="s">
        <v>627</v>
      </c>
      <c r="L18" s="824" t="s">
        <v>628</v>
      </c>
      <c r="M18" s="315">
        <v>810</v>
      </c>
      <c r="N18" s="317"/>
      <c r="O18" s="317"/>
      <c r="P18" s="831"/>
      <c r="Q18" s="817"/>
    </row>
    <row r="19" spans="1:17" ht="18.5">
      <c r="A19" s="821">
        <v>14</v>
      </c>
      <c r="B19" s="822" t="s">
        <v>95</v>
      </c>
      <c r="C19" s="2072" t="s">
        <v>630</v>
      </c>
      <c r="D19" s="2073"/>
      <c r="E19" s="2073"/>
      <c r="F19" s="2073"/>
      <c r="G19" s="2073"/>
      <c r="H19" s="2073"/>
      <c r="I19" s="2074"/>
      <c r="J19" s="1368">
        <f>-'4. AJUSTES Y DEDUCC'!G139</f>
        <v>0</v>
      </c>
      <c r="K19" s="826" t="s">
        <v>627</v>
      </c>
      <c r="L19" s="824" t="s">
        <v>628</v>
      </c>
      <c r="M19" s="315">
        <v>810</v>
      </c>
      <c r="N19" s="317"/>
      <c r="O19" s="317"/>
      <c r="P19" s="831"/>
      <c r="Q19" s="817"/>
    </row>
    <row r="20" spans="1:17" ht="18.5">
      <c r="A20" s="821">
        <v>15</v>
      </c>
      <c r="B20" s="822" t="s">
        <v>95</v>
      </c>
      <c r="C20" s="2072" t="s">
        <v>631</v>
      </c>
      <c r="D20" s="2073"/>
      <c r="E20" s="2073"/>
      <c r="F20" s="2073"/>
      <c r="G20" s="2073"/>
      <c r="H20" s="2073"/>
      <c r="I20" s="2074"/>
      <c r="J20" s="1368">
        <f>-'4. AJUSTES Y DEDUCC'!D154</f>
        <v>0</v>
      </c>
      <c r="K20" s="826" t="s">
        <v>632</v>
      </c>
      <c r="L20" s="824" t="s">
        <v>633</v>
      </c>
      <c r="M20" s="315">
        <v>810</v>
      </c>
      <c r="N20" s="317"/>
      <c r="O20" s="317"/>
      <c r="P20" s="831"/>
      <c r="Q20" s="817"/>
    </row>
    <row r="21" spans="1:17" ht="18.5">
      <c r="A21" s="821">
        <v>16</v>
      </c>
      <c r="B21" s="832" t="s">
        <v>95</v>
      </c>
      <c r="C21" s="2072" t="s">
        <v>634</v>
      </c>
      <c r="D21" s="2073"/>
      <c r="E21" s="2073"/>
      <c r="F21" s="2073"/>
      <c r="G21" s="2073"/>
      <c r="H21" s="2073"/>
      <c r="I21" s="2074"/>
      <c r="J21" s="1368">
        <f>-'4. AJUSTES Y DEDUCC'!G168</f>
        <v>0</v>
      </c>
      <c r="K21" s="829" t="s">
        <v>635</v>
      </c>
      <c r="L21" s="833" t="s">
        <v>636</v>
      </c>
      <c r="M21" s="315">
        <v>810</v>
      </c>
      <c r="N21" s="932"/>
      <c r="O21" s="932"/>
      <c r="P21" s="933"/>
      <c r="Q21" s="843"/>
    </row>
    <row r="22" spans="1:17" ht="18.5">
      <c r="A22" s="821">
        <v>17</v>
      </c>
      <c r="B22" s="832" t="s">
        <v>95</v>
      </c>
      <c r="C22" s="2072" t="s">
        <v>991</v>
      </c>
      <c r="D22" s="2073"/>
      <c r="E22" s="2073"/>
      <c r="F22" s="2073"/>
      <c r="G22" s="2073"/>
      <c r="H22" s="2073"/>
      <c r="I22" s="2074"/>
      <c r="J22" s="1382">
        <v>0</v>
      </c>
      <c r="K22" s="1065" t="s">
        <v>992</v>
      </c>
      <c r="L22" s="833" t="s">
        <v>993</v>
      </c>
      <c r="M22" s="315">
        <v>810</v>
      </c>
      <c r="N22" s="932"/>
      <c r="O22" s="932"/>
      <c r="P22" s="933"/>
      <c r="Q22" s="843"/>
    </row>
    <row r="23" spans="1:17" ht="18.5">
      <c r="A23" s="644"/>
      <c r="B23" s="1675" t="s">
        <v>637</v>
      </c>
      <c r="C23" s="2086" t="s">
        <v>638</v>
      </c>
      <c r="D23" s="2087"/>
      <c r="E23" s="2087"/>
      <c r="F23" s="2087"/>
      <c r="G23" s="2087"/>
      <c r="H23" s="2087"/>
      <c r="I23" s="2088"/>
      <c r="J23" s="1679" t="e">
        <f>+SUM(J6:J21)</f>
        <v>#DIV/0!</v>
      </c>
      <c r="K23" s="1545"/>
      <c r="L23" s="833" t="s">
        <v>639</v>
      </c>
      <c r="M23" s="1546">
        <v>819</v>
      </c>
      <c r="N23" s="1547">
        <v>829</v>
      </c>
      <c r="O23" s="932"/>
      <c r="P23" s="934" t="e">
        <f>+P6-P7-P8+P9+P10+P11-P12-P13+P14-#REF!-#REF!+++-P17-#REF!-P20-P21</f>
        <v>#REF!</v>
      </c>
      <c r="Q23" s="843"/>
    </row>
    <row r="24" spans="1:17" ht="18.5">
      <c r="A24" s="2075">
        <v>18</v>
      </c>
      <c r="B24" s="822" t="s">
        <v>156</v>
      </c>
      <c r="C24" s="2076" t="s">
        <v>640</v>
      </c>
      <c r="D24" s="2076"/>
      <c r="E24" s="2076"/>
      <c r="F24" s="2076"/>
      <c r="G24" s="2076"/>
      <c r="H24" s="2076"/>
      <c r="I24" s="834"/>
      <c r="J24" s="1368">
        <v>0</v>
      </c>
      <c r="K24" s="826" t="s">
        <v>641</v>
      </c>
      <c r="L24" s="824" t="s">
        <v>642</v>
      </c>
      <c r="M24" s="835"/>
      <c r="N24" s="835"/>
      <c r="O24" s="932"/>
      <c r="P24" s="843"/>
      <c r="Q24" s="843"/>
    </row>
    <row r="25" spans="1:17" ht="18.5">
      <c r="A25" s="2075"/>
      <c r="B25" s="822" t="s">
        <v>156</v>
      </c>
      <c r="C25" s="2076" t="s">
        <v>643</v>
      </c>
      <c r="D25" s="2076"/>
      <c r="E25" s="2076"/>
      <c r="F25" s="2076"/>
      <c r="G25" s="2076"/>
      <c r="H25" s="2076"/>
      <c r="I25" s="834"/>
      <c r="J25" s="1368">
        <v>0</v>
      </c>
      <c r="K25" s="826" t="s">
        <v>644</v>
      </c>
      <c r="L25" s="824"/>
      <c r="M25" s="835"/>
      <c r="N25" s="835"/>
      <c r="O25" s="932"/>
      <c r="P25" s="843"/>
      <c r="Q25" s="843"/>
    </row>
    <row r="26" spans="1:17" ht="29">
      <c r="A26" s="2075"/>
      <c r="B26" s="822" t="s">
        <v>156</v>
      </c>
      <c r="C26" s="2076" t="s">
        <v>645</v>
      </c>
      <c r="D26" s="2076"/>
      <c r="E26" s="2076"/>
      <c r="F26" s="2076"/>
      <c r="G26" s="2076"/>
      <c r="H26" s="2076"/>
      <c r="I26" s="834"/>
      <c r="J26" s="1368">
        <f>+'2. GASTOS'!F376</f>
        <v>0</v>
      </c>
      <c r="K26" s="826" t="s">
        <v>646</v>
      </c>
      <c r="L26" s="824" t="s">
        <v>647</v>
      </c>
      <c r="M26" s="835"/>
      <c r="N26" s="835"/>
      <c r="O26" s="932"/>
      <c r="P26" s="843"/>
      <c r="Q26" s="843"/>
    </row>
    <row r="27" spans="1:17" ht="18.5">
      <c r="A27" s="836"/>
      <c r="B27" s="1676" t="s">
        <v>648</v>
      </c>
      <c r="C27" s="2077" t="s">
        <v>649</v>
      </c>
      <c r="D27" s="2078"/>
      <c r="E27" s="2078"/>
      <c r="F27" s="2078"/>
      <c r="G27" s="2078"/>
      <c r="H27" s="2079"/>
      <c r="I27" s="1677"/>
      <c r="J27" s="1678" t="e">
        <f>+J23+J26</f>
        <v>#DIV/0!</v>
      </c>
      <c r="K27" s="837"/>
      <c r="L27" s="937"/>
      <c r="M27" s="835"/>
      <c r="N27" s="835"/>
      <c r="O27" s="932"/>
      <c r="P27" s="843"/>
      <c r="Q27" s="843"/>
    </row>
    <row r="28" spans="1:17" ht="18.5">
      <c r="A28" s="821">
        <v>19</v>
      </c>
      <c r="B28" s="838" t="s">
        <v>650</v>
      </c>
      <c r="C28" s="2080" t="s">
        <v>651</v>
      </c>
      <c r="D28" s="2081"/>
      <c r="E28" s="2081"/>
      <c r="F28" s="2081"/>
      <c r="G28" s="2081"/>
      <c r="H28" s="2081"/>
      <c r="I28" s="2082"/>
      <c r="J28" s="1387">
        <v>0.25</v>
      </c>
      <c r="K28" s="839"/>
      <c r="L28" s="839" t="s">
        <v>652</v>
      </c>
      <c r="M28" s="840"/>
      <c r="N28" s="932"/>
      <c r="O28" s="932"/>
      <c r="P28" s="935">
        <f>+J28</f>
        <v>0.25</v>
      </c>
      <c r="Q28" s="843"/>
    </row>
    <row r="29" spans="1:17" ht="18.5">
      <c r="A29" s="644"/>
      <c r="B29" s="1680" t="s">
        <v>637</v>
      </c>
      <c r="C29" s="2083" t="s">
        <v>653</v>
      </c>
      <c r="D29" s="2084"/>
      <c r="E29" s="2084"/>
      <c r="F29" s="2084"/>
      <c r="G29" s="2084"/>
      <c r="H29" s="2084"/>
      <c r="I29" s="2085"/>
      <c r="J29" s="1388" t="e">
        <f>+J27*J28</f>
        <v>#DIV/0!</v>
      </c>
      <c r="K29" s="839"/>
      <c r="L29" s="841"/>
      <c r="M29" s="318">
        <v>839</v>
      </c>
      <c r="N29" s="932"/>
      <c r="O29" s="932"/>
      <c r="P29" s="934" t="e">
        <f>+P23*P28</f>
        <v>#REF!</v>
      </c>
      <c r="Q29" s="843"/>
    </row>
    <row r="30" spans="1:17" ht="18.5">
      <c r="A30" s="817"/>
      <c r="B30" s="842"/>
      <c r="C30" s="843"/>
      <c r="D30" s="843"/>
      <c r="E30" s="843"/>
      <c r="F30" s="843"/>
      <c r="G30" s="843"/>
      <c r="H30" s="843"/>
      <c r="I30" s="843"/>
      <c r="J30" s="819"/>
      <c r="K30" s="819"/>
      <c r="L30" s="844"/>
      <c r="M30" s="318"/>
      <c r="N30" s="932"/>
      <c r="O30" s="932"/>
      <c r="P30" s="843"/>
      <c r="Q30" s="843"/>
    </row>
    <row r="31" spans="1:17" ht="18.5">
      <c r="A31" s="644"/>
      <c r="B31" s="845"/>
      <c r="C31" s="644" t="s">
        <v>654</v>
      </c>
      <c r="D31" s="644"/>
      <c r="E31" s="319"/>
      <c r="F31" s="644"/>
      <c r="G31" s="644"/>
      <c r="H31" s="644"/>
      <c r="I31" s="644"/>
      <c r="J31" s="815"/>
      <c r="K31" s="815"/>
      <c r="L31" s="816"/>
      <c r="M31" s="315"/>
      <c r="N31" s="936"/>
      <c r="O31" s="936"/>
      <c r="P31" s="685"/>
      <c r="Q31" s="685"/>
    </row>
    <row r="32" spans="1:17" ht="18.5">
      <c r="A32" s="644"/>
      <c r="B32" s="845"/>
      <c r="C32" s="644"/>
      <c r="D32" s="1389" t="e">
        <f>+J29</f>
        <v>#DIV/0!</v>
      </c>
      <c r="E32" s="319"/>
      <c r="F32" s="1389"/>
      <c r="G32" s="825"/>
      <c r="H32" s="825"/>
      <c r="I32" s="644"/>
      <c r="J32" s="815"/>
      <c r="K32" s="815"/>
      <c r="L32" s="816"/>
      <c r="M32" s="315"/>
      <c r="N32" s="936"/>
      <c r="O32" s="936"/>
      <c r="P32" s="685"/>
      <c r="Q32" s="685"/>
    </row>
    <row r="33" spans="1:17" ht="18.5">
      <c r="A33" s="644"/>
      <c r="B33" s="845"/>
      <c r="C33" s="644"/>
      <c r="D33" s="644"/>
      <c r="E33" s="846" t="s">
        <v>655</v>
      </c>
      <c r="F33" s="644"/>
      <c r="G33" s="644"/>
      <c r="H33" s="825"/>
      <c r="I33" s="644"/>
      <c r="J33" s="1389" t="e">
        <f>+D32</f>
        <v>#DIV/0!</v>
      </c>
      <c r="K33" s="815"/>
      <c r="L33" s="816"/>
      <c r="M33" s="315"/>
      <c r="N33" s="936"/>
      <c r="O33" s="936"/>
      <c r="P33" s="685"/>
      <c r="Q33" s="685"/>
    </row>
    <row r="34" spans="1:17" ht="18.5">
      <c r="A34" s="644"/>
      <c r="B34" s="845"/>
      <c r="C34" s="644"/>
      <c r="D34" s="644" t="s">
        <v>656</v>
      </c>
      <c r="E34" s="644"/>
      <c r="F34" s="644"/>
      <c r="G34" s="644"/>
      <c r="H34" s="825"/>
      <c r="I34" s="644"/>
      <c r="J34" s="815"/>
      <c r="K34" s="815"/>
      <c r="L34" s="816"/>
      <c r="M34" s="315"/>
      <c r="N34" s="936"/>
      <c r="O34" s="936"/>
      <c r="P34" s="685"/>
      <c r="Q34" s="685"/>
    </row>
    <row r="35" spans="1:17" ht="18.5">
      <c r="A35" s="644"/>
      <c r="B35" s="845"/>
      <c r="C35" s="644"/>
      <c r="D35" s="644" t="s">
        <v>657</v>
      </c>
      <c r="E35" s="644"/>
      <c r="F35" s="644"/>
      <c r="G35" s="644"/>
      <c r="H35" s="644"/>
      <c r="I35" s="644"/>
      <c r="J35" s="815"/>
      <c r="K35" s="815"/>
      <c r="L35" s="816"/>
      <c r="M35" s="315"/>
      <c r="N35" s="319"/>
      <c r="O35" s="319"/>
      <c r="P35" s="644"/>
      <c r="Q35" s="644"/>
    </row>
    <row r="36" spans="1:17" ht="19" thickBot="1">
      <c r="A36" s="644"/>
      <c r="B36" s="845"/>
      <c r="C36" s="644"/>
      <c r="D36" s="847" t="s">
        <v>658</v>
      </c>
      <c r="E36" s="847"/>
      <c r="F36" s="847"/>
      <c r="G36" s="847"/>
      <c r="H36" s="847"/>
      <c r="I36" s="644"/>
      <c r="J36" s="848"/>
      <c r="K36" s="815"/>
      <c r="L36" s="816"/>
      <c r="M36" s="315"/>
      <c r="N36" s="319"/>
      <c r="O36" s="319"/>
      <c r="P36" s="644"/>
      <c r="Q36" s="644"/>
    </row>
    <row r="37" spans="1:17" ht="18.5">
      <c r="A37" s="644"/>
      <c r="B37" s="845"/>
      <c r="C37" s="644"/>
      <c r="D37" s="644" t="s">
        <v>659</v>
      </c>
      <c r="E37" s="644"/>
      <c r="F37" s="644"/>
      <c r="G37" s="644"/>
      <c r="H37" s="644"/>
      <c r="I37" s="644"/>
      <c r="J37" s="815"/>
      <c r="K37" s="815"/>
      <c r="L37" s="816"/>
      <c r="M37" s="315"/>
      <c r="N37" s="319"/>
      <c r="O37" s="319"/>
      <c r="P37" s="644"/>
      <c r="Q37" s="644"/>
    </row>
    <row r="38" spans="1:17" ht="18.5">
      <c r="A38" s="817"/>
      <c r="B38" s="818"/>
      <c r="C38" s="817"/>
      <c r="D38" s="817" t="s">
        <v>660</v>
      </c>
      <c r="E38" s="817"/>
      <c r="F38" s="817"/>
      <c r="G38" s="817"/>
      <c r="H38" s="817"/>
      <c r="I38" s="817"/>
      <c r="J38" s="819"/>
      <c r="K38" s="819"/>
      <c r="L38" s="844"/>
      <c r="M38" s="318"/>
      <c r="N38" s="317"/>
      <c r="O38" s="317"/>
      <c r="P38" s="817"/>
      <c r="Q38" s="817"/>
    </row>
    <row r="39" spans="1:17" ht="18.5">
      <c r="A39" s="817"/>
      <c r="B39" s="818"/>
      <c r="C39" s="817"/>
      <c r="D39" s="817"/>
      <c r="E39" s="817"/>
      <c r="F39" s="817"/>
      <c r="G39" s="817"/>
      <c r="H39" s="817"/>
      <c r="I39" s="817"/>
      <c r="J39" s="819"/>
      <c r="K39" s="819"/>
      <c r="L39" s="844"/>
      <c r="M39" s="318"/>
      <c r="N39" s="317"/>
      <c r="O39" s="317"/>
      <c r="P39" s="817"/>
      <c r="Q39" s="817"/>
    </row>
    <row r="40" spans="1:17" ht="18.5">
      <c r="A40" s="817"/>
      <c r="B40" s="818"/>
      <c r="C40" s="817"/>
      <c r="D40" s="849" t="s">
        <v>661</v>
      </c>
      <c r="E40" s="850" t="s">
        <v>662</v>
      </c>
      <c r="F40" s="817"/>
      <c r="G40" s="817"/>
      <c r="H40" s="817"/>
      <c r="I40" s="817"/>
      <c r="J40" s="819"/>
      <c r="K40" s="819"/>
      <c r="L40" s="844"/>
      <c r="M40" s="318"/>
      <c r="N40" s="317"/>
      <c r="O40" s="317"/>
      <c r="P40" s="817"/>
      <c r="Q40" s="817"/>
    </row>
    <row r="41" spans="1:17" ht="18.5">
      <c r="A41" s="817"/>
      <c r="B41" s="818"/>
      <c r="C41" s="817"/>
      <c r="D41" s="817"/>
      <c r="E41" s="850"/>
      <c r="F41" s="817"/>
      <c r="G41" s="817"/>
      <c r="H41" s="817"/>
      <c r="I41" s="817"/>
      <c r="J41" s="819"/>
      <c r="K41" s="819"/>
      <c r="L41" s="844"/>
      <c r="M41" s="318"/>
      <c r="N41" s="317"/>
      <c r="O41" s="317"/>
      <c r="P41" s="817"/>
      <c r="Q41" s="817"/>
    </row>
    <row r="42" spans="1:17" ht="18.5">
      <c r="A42" s="817"/>
      <c r="B42" s="818"/>
      <c r="C42" s="817"/>
      <c r="D42" s="817"/>
      <c r="E42" s="850" t="s">
        <v>663</v>
      </c>
      <c r="F42" s="817"/>
      <c r="G42" s="817"/>
      <c r="H42" s="817"/>
      <c r="I42" s="817"/>
      <c r="J42" s="819"/>
      <c r="K42" s="819"/>
      <c r="L42" s="844"/>
      <c r="M42" s="318"/>
      <c r="N42" s="317"/>
      <c r="O42" s="317"/>
      <c r="P42" s="817"/>
      <c r="Q42" s="817"/>
    </row>
    <row r="43" spans="1:17" ht="18.5">
      <c r="A43" s="817"/>
      <c r="B43" s="818"/>
      <c r="C43" s="817"/>
      <c r="D43" s="817"/>
      <c r="E43" s="850" t="s">
        <v>664</v>
      </c>
      <c r="F43" s="817"/>
      <c r="G43" s="817" t="s">
        <v>665</v>
      </c>
      <c r="H43" s="817"/>
      <c r="I43" s="817"/>
      <c r="J43" s="819"/>
      <c r="K43" s="819"/>
      <c r="L43" s="844"/>
      <c r="M43" s="318"/>
      <c r="N43" s="317"/>
      <c r="O43" s="317"/>
      <c r="P43" s="817"/>
      <c r="Q43" s="817"/>
    </row>
    <row r="44" spans="1:17" ht="18.5">
      <c r="A44" s="817"/>
      <c r="B44" s="818"/>
      <c r="C44" s="817"/>
      <c r="D44" s="817"/>
      <c r="E44" s="850" t="s">
        <v>666</v>
      </c>
      <c r="F44" s="817"/>
      <c r="G44" s="817"/>
      <c r="H44" s="817"/>
      <c r="I44" s="817"/>
      <c r="J44" s="819"/>
      <c r="K44" s="819"/>
      <c r="L44" s="844"/>
      <c r="M44" s="318"/>
      <c r="N44" s="317"/>
      <c r="O44" s="317"/>
      <c r="P44" s="817"/>
      <c r="Q44" s="817"/>
    </row>
    <row r="45" spans="1:17" ht="18.5">
      <c r="A45" s="817"/>
      <c r="B45" s="818"/>
      <c r="C45" s="817"/>
      <c r="D45" s="817"/>
      <c r="E45" s="850"/>
      <c r="F45" s="817"/>
      <c r="G45" s="817"/>
      <c r="H45" s="817"/>
      <c r="I45" s="817"/>
      <c r="J45" s="819"/>
      <c r="K45" s="819"/>
      <c r="L45" s="844"/>
      <c r="M45" s="318"/>
      <c r="N45" s="317"/>
      <c r="O45" s="317"/>
      <c r="P45" s="817"/>
      <c r="Q45" s="817"/>
    </row>
    <row r="46" spans="1:17" ht="18.5">
      <c r="A46" s="817"/>
      <c r="B46" s="818"/>
      <c r="C46" s="817"/>
      <c r="D46" s="817"/>
      <c r="E46" s="850" t="s">
        <v>667</v>
      </c>
      <c r="F46" s="817"/>
      <c r="G46" s="817"/>
      <c r="H46" s="817" t="s">
        <v>668</v>
      </c>
      <c r="I46" s="817"/>
      <c r="J46" s="819"/>
      <c r="K46" s="819"/>
      <c r="L46" s="844"/>
      <c r="M46" s="318"/>
      <c r="N46" s="317"/>
      <c r="O46" s="317"/>
      <c r="P46" s="817"/>
      <c r="Q46" s="817"/>
    </row>
    <row r="47" spans="1:17" ht="18.5">
      <c r="A47" s="817"/>
      <c r="B47" s="818"/>
      <c r="C47" s="817"/>
      <c r="D47" s="817"/>
      <c r="E47" s="817"/>
      <c r="F47" s="817"/>
      <c r="G47" s="817"/>
      <c r="H47" s="817" t="s">
        <v>669</v>
      </c>
      <c r="I47" s="817"/>
      <c r="J47" s="819"/>
      <c r="K47" s="819"/>
      <c r="L47" s="844"/>
      <c r="M47" s="318"/>
      <c r="N47" s="317"/>
      <c r="O47" s="317"/>
      <c r="P47" s="817"/>
      <c r="Q47" s="817"/>
    </row>
    <row r="48" spans="1:17" ht="18.5">
      <c r="A48" s="817"/>
      <c r="B48" s="818"/>
      <c r="C48" s="817"/>
      <c r="D48" s="817"/>
      <c r="E48" s="817"/>
      <c r="F48" s="817"/>
      <c r="G48" s="817"/>
      <c r="H48" s="817"/>
      <c r="I48" s="817"/>
      <c r="J48" s="819"/>
      <c r="K48" s="819"/>
      <c r="L48" s="844"/>
      <c r="M48" s="318"/>
      <c r="N48" s="317"/>
      <c r="O48" s="317"/>
      <c r="P48" s="817"/>
      <c r="Q48" s="817"/>
    </row>
    <row r="49" spans="1:17" ht="18.5">
      <c r="A49" s="817"/>
      <c r="B49" s="818"/>
      <c r="C49" s="817"/>
      <c r="D49" s="817"/>
      <c r="E49" s="817"/>
      <c r="F49" s="817"/>
      <c r="G49" s="817"/>
      <c r="H49" s="817"/>
      <c r="I49" s="817"/>
      <c r="J49" s="819"/>
      <c r="K49" s="819"/>
      <c r="L49" s="844"/>
      <c r="M49" s="318"/>
      <c r="N49" s="317"/>
      <c r="O49" s="317"/>
      <c r="P49" s="817"/>
      <c r="Q49" s="817"/>
    </row>
    <row r="50" spans="1:17" ht="18.5">
      <c r="A50" s="817"/>
      <c r="B50" s="818"/>
      <c r="C50" s="817"/>
      <c r="D50" s="817"/>
      <c r="E50" s="817"/>
      <c r="F50" s="817"/>
      <c r="G50" s="817"/>
      <c r="H50" s="817"/>
      <c r="I50" s="817"/>
      <c r="J50" s="819"/>
      <c r="K50" s="819"/>
      <c r="L50" s="844"/>
      <c r="M50" s="318"/>
      <c r="N50" s="317"/>
      <c r="O50" s="317"/>
      <c r="P50" s="817"/>
      <c r="Q50" s="817"/>
    </row>
    <row r="51" spans="1:17" ht="18.5">
      <c r="A51" s="817"/>
      <c r="B51" s="818"/>
      <c r="C51" s="817"/>
      <c r="D51" s="817"/>
      <c r="E51" s="817"/>
      <c r="F51" s="817"/>
      <c r="G51" s="817"/>
      <c r="H51" s="817"/>
      <c r="I51" s="817"/>
      <c r="J51" s="819"/>
      <c r="K51" s="819"/>
      <c r="L51" s="844"/>
      <c r="M51" s="318"/>
      <c r="N51" s="317"/>
      <c r="O51" s="317"/>
      <c r="P51" s="817"/>
      <c r="Q51" s="817"/>
    </row>
    <row r="52" spans="1:17" ht="18.5">
      <c r="A52" s="817"/>
      <c r="B52" s="818"/>
      <c r="C52" s="817"/>
      <c r="D52" s="817"/>
      <c r="E52" s="817"/>
      <c r="F52" s="817"/>
      <c r="G52" s="817"/>
      <c r="H52" s="817"/>
      <c r="I52" s="817"/>
      <c r="J52" s="819"/>
      <c r="K52" s="819"/>
      <c r="L52" s="844"/>
      <c r="M52" s="318"/>
      <c r="N52" s="317"/>
      <c r="O52" s="317"/>
      <c r="P52" s="817"/>
      <c r="Q52" s="817"/>
    </row>
    <row r="53" spans="1:17" ht="18.5">
      <c r="A53" s="817"/>
      <c r="B53" s="818"/>
      <c r="C53" s="817"/>
      <c r="D53" s="817"/>
      <c r="E53" s="817"/>
      <c r="F53" s="817"/>
      <c r="G53" s="817"/>
      <c r="H53" s="817"/>
      <c r="I53" s="817"/>
      <c r="J53" s="819"/>
      <c r="K53" s="819"/>
      <c r="L53" s="844"/>
      <c r="M53" s="318"/>
      <c r="N53" s="317"/>
      <c r="O53" s="317"/>
      <c r="P53" s="817"/>
      <c r="Q53" s="817"/>
    </row>
    <row r="54" spans="1:17" ht="18.5">
      <c r="A54" s="817"/>
      <c r="B54" s="818"/>
      <c r="C54" s="817"/>
      <c r="D54" s="817"/>
      <c r="E54" s="817"/>
      <c r="F54" s="817"/>
      <c r="G54" s="817"/>
      <c r="H54" s="817"/>
      <c r="I54" s="817"/>
      <c r="J54" s="819"/>
      <c r="K54" s="819"/>
      <c r="L54" s="844"/>
      <c r="M54" s="318"/>
      <c r="N54" s="317"/>
      <c r="O54" s="317"/>
      <c r="P54" s="817"/>
      <c r="Q54" s="817"/>
    </row>
    <row r="55" spans="1:17" ht="18.5">
      <c r="A55" s="817"/>
      <c r="B55" s="818"/>
      <c r="C55" s="817"/>
      <c r="D55" s="817"/>
      <c r="E55" s="817"/>
      <c r="F55" s="817"/>
      <c r="G55" s="817"/>
      <c r="H55" s="817"/>
      <c r="I55" s="817"/>
      <c r="J55" s="819"/>
      <c r="K55" s="819"/>
      <c r="L55" s="844"/>
      <c r="M55" s="318"/>
      <c r="N55" s="317"/>
      <c r="O55" s="317"/>
      <c r="P55" s="817"/>
      <c r="Q55" s="817"/>
    </row>
    <row r="56" spans="1:17" ht="18.5">
      <c r="A56" s="817"/>
      <c r="B56" s="818"/>
      <c r="C56" s="817"/>
      <c r="D56" s="817"/>
      <c r="E56" s="817"/>
      <c r="F56" s="817"/>
      <c r="G56" s="817"/>
      <c r="H56" s="817"/>
      <c r="I56" s="817"/>
      <c r="J56" s="819"/>
      <c r="K56" s="819"/>
      <c r="L56" s="844"/>
      <c r="M56" s="318"/>
      <c r="N56" s="317"/>
      <c r="O56" s="317"/>
      <c r="P56" s="817"/>
      <c r="Q56" s="817"/>
    </row>
    <row r="57" spans="1:17" ht="18.5">
      <c r="A57" s="817"/>
      <c r="B57" s="818"/>
      <c r="C57" s="817"/>
      <c r="D57" s="817"/>
      <c r="E57" s="817"/>
      <c r="F57" s="817"/>
      <c r="G57" s="817"/>
      <c r="H57" s="817"/>
      <c r="I57" s="817"/>
      <c r="J57" s="819"/>
      <c r="K57" s="819"/>
      <c r="L57" s="844"/>
      <c r="M57" s="318"/>
      <c r="N57" s="317"/>
      <c r="O57" s="317"/>
      <c r="P57" s="817"/>
      <c r="Q57" s="817"/>
    </row>
    <row r="58" spans="1:17" ht="18.5">
      <c r="A58" s="817"/>
      <c r="B58" s="818"/>
      <c r="C58" s="817"/>
      <c r="D58" s="817"/>
      <c r="E58" s="817"/>
      <c r="F58" s="817"/>
      <c r="G58" s="817"/>
      <c r="H58" s="817"/>
      <c r="I58" s="817"/>
      <c r="J58" s="819"/>
      <c r="K58" s="819"/>
      <c r="L58" s="844"/>
      <c r="M58" s="318"/>
      <c r="N58" s="317"/>
      <c r="O58" s="317"/>
      <c r="P58" s="817"/>
      <c r="Q58" s="817"/>
    </row>
    <row r="59" spans="1:17" ht="18.5">
      <c r="A59" s="817"/>
      <c r="B59" s="818"/>
      <c r="C59" s="817"/>
      <c r="D59" s="817"/>
      <c r="E59" s="817"/>
      <c r="F59" s="817"/>
      <c r="G59" s="817"/>
      <c r="H59" s="817"/>
      <c r="I59" s="817"/>
      <c r="J59" s="819"/>
      <c r="K59" s="819"/>
      <c r="L59" s="844"/>
      <c r="M59" s="318"/>
      <c r="N59" s="317"/>
      <c r="O59" s="317"/>
      <c r="P59" s="817"/>
      <c r="Q59" s="817"/>
    </row>
    <row r="60" spans="1:17" ht="18.5">
      <c r="A60" s="817"/>
      <c r="B60" s="818"/>
      <c r="C60" s="817"/>
      <c r="D60" s="817"/>
      <c r="E60" s="817"/>
      <c r="F60" s="817"/>
      <c r="G60" s="817"/>
      <c r="H60" s="817"/>
      <c r="I60" s="817"/>
      <c r="J60" s="819"/>
      <c r="K60" s="819"/>
      <c r="L60" s="844"/>
      <c r="M60" s="318"/>
      <c r="N60" s="317"/>
      <c r="O60" s="317"/>
      <c r="P60" s="817"/>
      <c r="Q60" s="817"/>
    </row>
    <row r="61" spans="1:17" ht="18.5">
      <c r="A61" s="817"/>
      <c r="B61" s="818"/>
      <c r="C61" s="817"/>
      <c r="D61" s="817"/>
      <c r="E61" s="817"/>
      <c r="F61" s="817"/>
      <c r="G61" s="817"/>
      <c r="H61" s="817"/>
      <c r="I61" s="817"/>
      <c r="J61" s="819"/>
      <c r="K61" s="819"/>
      <c r="L61" s="844"/>
      <c r="M61" s="318"/>
      <c r="N61" s="317"/>
      <c r="O61" s="317"/>
      <c r="P61" s="817"/>
      <c r="Q61" s="817"/>
    </row>
    <row r="62" spans="1:17" ht="18.5">
      <c r="A62" s="817"/>
      <c r="B62" s="818"/>
      <c r="C62" s="817"/>
      <c r="D62" s="817"/>
      <c r="E62" s="817"/>
      <c r="F62" s="817"/>
      <c r="G62" s="817"/>
      <c r="H62" s="817"/>
      <c r="I62" s="817"/>
      <c r="J62" s="819"/>
      <c r="K62" s="819"/>
      <c r="L62" s="844"/>
      <c r="M62" s="318"/>
      <c r="N62" s="317"/>
      <c r="O62" s="317"/>
      <c r="P62" s="817"/>
      <c r="Q62" s="817"/>
    </row>
    <row r="63" spans="1:17" ht="18.5">
      <c r="A63" s="817"/>
      <c r="B63" s="818"/>
      <c r="C63" s="817"/>
      <c r="D63" s="817"/>
      <c r="E63" s="817"/>
      <c r="F63" s="817"/>
      <c r="G63" s="817"/>
      <c r="H63" s="817"/>
      <c r="I63" s="817"/>
      <c r="J63" s="819"/>
      <c r="K63" s="819"/>
      <c r="L63" s="844"/>
      <c r="M63" s="318"/>
      <c r="N63" s="317"/>
      <c r="O63" s="317"/>
      <c r="P63" s="817"/>
      <c r="Q63" s="817"/>
    </row>
    <row r="64" spans="1:17" ht="18.5">
      <c r="A64" s="817"/>
      <c r="B64" s="818"/>
      <c r="C64" s="817"/>
      <c r="D64" s="817"/>
      <c r="E64" s="817"/>
      <c r="F64" s="817"/>
      <c r="G64" s="817"/>
      <c r="H64" s="817"/>
      <c r="I64" s="817"/>
      <c r="J64" s="819"/>
      <c r="K64" s="819"/>
      <c r="L64" s="844"/>
      <c r="M64" s="318"/>
      <c r="N64" s="317"/>
      <c r="O64" s="317"/>
      <c r="P64" s="817"/>
      <c r="Q64" s="817"/>
    </row>
    <row r="65" spans="1:17" ht="18.5">
      <c r="A65" s="817"/>
      <c r="B65" s="818"/>
      <c r="C65" s="817"/>
      <c r="D65" s="817"/>
      <c r="E65" s="817"/>
      <c r="F65" s="817"/>
      <c r="G65" s="817"/>
      <c r="H65" s="817"/>
      <c r="I65" s="817"/>
      <c r="J65" s="819"/>
      <c r="K65" s="819"/>
      <c r="L65" s="844"/>
      <c r="M65" s="318"/>
      <c r="N65" s="317"/>
      <c r="O65" s="317"/>
      <c r="P65" s="817"/>
      <c r="Q65" s="817"/>
    </row>
    <row r="66" spans="1:17" ht="18.5">
      <c r="A66" s="817"/>
      <c r="B66" s="818"/>
      <c r="C66" s="817"/>
      <c r="D66" s="817"/>
      <c r="E66" s="817"/>
      <c r="F66" s="817"/>
      <c r="G66" s="817"/>
      <c r="H66" s="817"/>
      <c r="I66" s="817"/>
      <c r="J66" s="819"/>
      <c r="K66" s="819"/>
      <c r="L66" s="844"/>
      <c r="M66" s="318"/>
      <c r="N66" s="317"/>
      <c r="O66" s="317"/>
      <c r="P66" s="817"/>
      <c r="Q66" s="817"/>
    </row>
    <row r="67" spans="1:17" ht="18.5">
      <c r="A67" s="817"/>
      <c r="B67" s="818"/>
      <c r="C67" s="817"/>
      <c r="D67" s="817"/>
      <c r="E67" s="817"/>
      <c r="F67" s="817"/>
      <c r="G67" s="817"/>
      <c r="H67" s="817"/>
      <c r="I67" s="817"/>
      <c r="J67" s="819"/>
      <c r="K67" s="819"/>
      <c r="L67" s="844"/>
      <c r="M67" s="318"/>
      <c r="N67" s="317"/>
      <c r="O67" s="317"/>
      <c r="P67" s="817"/>
      <c r="Q67" s="817"/>
    </row>
    <row r="68" spans="1:17" ht="18.5">
      <c r="A68" s="817"/>
      <c r="B68" s="818"/>
      <c r="C68" s="817"/>
      <c r="D68" s="817"/>
      <c r="E68" s="817"/>
      <c r="F68" s="817"/>
      <c r="G68" s="817"/>
      <c r="H68" s="817"/>
      <c r="I68" s="817"/>
      <c r="J68" s="819"/>
      <c r="K68" s="819"/>
      <c r="L68" s="844"/>
      <c r="M68" s="318"/>
      <c r="N68" s="317"/>
      <c r="O68" s="317"/>
      <c r="P68" s="817"/>
      <c r="Q68" s="817"/>
    </row>
    <row r="69" spans="1:17" ht="18.5">
      <c r="A69" s="817"/>
      <c r="B69" s="818"/>
      <c r="C69" s="817"/>
      <c r="D69" s="817"/>
      <c r="E69" s="817"/>
      <c r="F69" s="817"/>
      <c r="G69" s="817"/>
      <c r="H69" s="817"/>
      <c r="I69" s="817"/>
      <c r="J69" s="819"/>
      <c r="K69" s="819"/>
      <c r="L69" s="844"/>
      <c r="M69" s="318"/>
      <c r="N69" s="317"/>
      <c r="O69" s="317"/>
      <c r="P69" s="817"/>
      <c r="Q69" s="817"/>
    </row>
  </sheetData>
  <mergeCells count="27">
    <mergeCell ref="M5:O5"/>
    <mergeCell ref="C6:I6"/>
    <mergeCell ref="C7:I7"/>
    <mergeCell ref="C8:I8"/>
    <mergeCell ref="C9:I9"/>
    <mergeCell ref="C27:H27"/>
    <mergeCell ref="C28:I28"/>
    <mergeCell ref="C29:I29"/>
    <mergeCell ref="C23:I23"/>
    <mergeCell ref="A1:L1"/>
    <mergeCell ref="C18:I18"/>
    <mergeCell ref="C19:I19"/>
    <mergeCell ref="C20:I20"/>
    <mergeCell ref="C10:I10"/>
    <mergeCell ref="C13:I13"/>
    <mergeCell ref="C14:I14"/>
    <mergeCell ref="C15:I15"/>
    <mergeCell ref="C16:I16"/>
    <mergeCell ref="C17:I17"/>
    <mergeCell ref="C21:I21"/>
    <mergeCell ref="C11:I11"/>
    <mergeCell ref="C12:I12"/>
    <mergeCell ref="C22:I22"/>
    <mergeCell ref="A24:A26"/>
    <mergeCell ref="C24:H24"/>
    <mergeCell ref="C25:H25"/>
    <mergeCell ref="C26:H26"/>
  </mergeCells>
  <pageMargins left="0.31496062992125984" right="0" top="0.74803149606299213" bottom="0.74803149606299213" header="0.31496062992125984" footer="0.31496062992125984"/>
  <pageSetup scale="48" orientation="portrait" horizontalDpi="360" verticalDpi="36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C189"/>
  <sheetViews>
    <sheetView showGridLines="0" topLeftCell="D145" zoomScale="130" zoomScaleNormal="130" workbookViewId="0">
      <selection activeCell="I147" sqref="I147"/>
    </sheetView>
  </sheetViews>
  <sheetFormatPr baseColWidth="10" defaultColWidth="11.36328125" defaultRowHeight="14.5"/>
  <cols>
    <col min="1" max="1" width="5.1796875" customWidth="1"/>
    <col min="2" max="2" width="9.08984375" customWidth="1"/>
    <col min="3" max="3" width="12.26953125" customWidth="1"/>
    <col min="4" max="4" width="16.90625" customWidth="1"/>
    <col min="5" max="5" width="1.36328125" customWidth="1"/>
    <col min="6" max="6" width="6" customWidth="1"/>
    <col min="7" max="7" width="16.6328125" bestFit="1" customWidth="1"/>
    <col min="8" max="8" width="3.1796875" customWidth="1"/>
    <col min="9" max="9" width="14.08984375" customWidth="1"/>
    <col min="10" max="10" width="14.36328125" customWidth="1"/>
    <col min="11" max="11" width="21.36328125" customWidth="1"/>
    <col min="12" max="12" width="22.1796875" customWidth="1"/>
    <col min="13" max="13" width="15.54296875" customWidth="1"/>
    <col min="14" max="14" width="32.26953125" customWidth="1"/>
    <col min="15" max="15" width="15.90625" customWidth="1"/>
    <col min="16" max="16" width="18.36328125" customWidth="1"/>
    <col min="18" max="18" width="16.6328125" customWidth="1"/>
    <col min="19" max="19" width="4.1796875" customWidth="1"/>
    <col min="20" max="20" width="26.1796875" customWidth="1"/>
    <col min="24" max="24" width="33.81640625" bestFit="1" customWidth="1"/>
    <col min="25" max="25" width="18.1796875" bestFit="1" customWidth="1"/>
    <col min="26" max="26" width="33.81640625" customWidth="1"/>
    <col min="27" max="27" width="17.81640625" customWidth="1"/>
  </cols>
  <sheetData>
    <row r="1" spans="1:28" ht="19" thickBot="1">
      <c r="A1" s="851" t="s">
        <v>670</v>
      </c>
      <c r="B1" s="851"/>
      <c r="C1" s="851"/>
      <c r="D1" s="851"/>
      <c r="E1" s="37"/>
    </row>
    <row r="2" spans="1:28">
      <c r="A2" s="852">
        <v>5</v>
      </c>
      <c r="B2" s="2109" t="s">
        <v>671</v>
      </c>
      <c r="C2" s="2109"/>
      <c r="D2" s="2109"/>
      <c r="E2" s="2109"/>
      <c r="F2" s="853" t="s">
        <v>672</v>
      </c>
      <c r="G2" s="854" t="s">
        <v>673</v>
      </c>
      <c r="H2" s="2132" t="s">
        <v>674</v>
      </c>
      <c r="I2" s="2132" t="s">
        <v>675</v>
      </c>
      <c r="J2" s="2132"/>
      <c r="K2" s="2134"/>
      <c r="M2" s="939" t="s">
        <v>983</v>
      </c>
    </row>
    <row r="3" spans="1:28" ht="15" thickBot="1">
      <c r="A3" s="855"/>
      <c r="B3" s="2110"/>
      <c r="C3" s="2110"/>
      <c r="D3" s="2110"/>
      <c r="E3" s="2110"/>
      <c r="F3" s="856"/>
      <c r="G3" s="857" t="s">
        <v>676</v>
      </c>
      <c r="H3" s="2133"/>
      <c r="I3" s="857"/>
      <c r="J3" s="858"/>
      <c r="K3" s="859"/>
      <c r="M3" s="939" t="s">
        <v>984</v>
      </c>
    </row>
    <row r="4" spans="1:28" s="288" customFormat="1" ht="18.5" thickBot="1">
      <c r="A4" s="860"/>
      <c r="B4" s="860"/>
      <c r="C4" s="860"/>
      <c r="D4" s="860"/>
      <c r="E4" s="860"/>
      <c r="F4" s="2135" t="s">
        <v>672</v>
      </c>
      <c r="G4" s="1342">
        <f>+'1. INGRESOS'!F15</f>
        <v>0</v>
      </c>
      <c r="H4" s="2136" t="s">
        <v>674</v>
      </c>
      <c r="I4" s="2137"/>
      <c r="J4" s="2137"/>
      <c r="K4" s="861"/>
      <c r="M4" s="939" t="s">
        <v>985</v>
      </c>
    </row>
    <row r="5" spans="1:28" s="288" customFormat="1" ht="18">
      <c r="A5" s="860"/>
      <c r="B5" s="860"/>
      <c r="C5" s="860"/>
      <c r="D5" s="860"/>
      <c r="E5" s="860"/>
      <c r="F5" s="2135"/>
      <c r="G5" s="1343">
        <f>+'1. INGRESOS'!E15+'1. INGRESOS'!F15</f>
        <v>0</v>
      </c>
      <c r="H5" s="2136"/>
      <c r="I5" s="865"/>
      <c r="J5" s="866"/>
      <c r="K5" s="861"/>
      <c r="M5" s="939" t="s">
        <v>986</v>
      </c>
    </row>
    <row r="6" spans="1:28" s="288" customFormat="1" ht="18">
      <c r="A6" s="860"/>
      <c r="B6" s="860"/>
      <c r="C6" s="860"/>
      <c r="D6" s="860"/>
      <c r="E6" s="860"/>
      <c r="F6" s="860"/>
      <c r="G6" s="1284"/>
      <c r="H6" s="865"/>
      <c r="I6" s="865"/>
      <c r="J6" s="866"/>
      <c r="K6" s="861"/>
      <c r="M6" s="939" t="s">
        <v>987</v>
      </c>
    </row>
    <row r="7" spans="1:28" s="288" customFormat="1" ht="18">
      <c r="A7" s="860"/>
      <c r="B7" s="860"/>
      <c r="C7" s="860"/>
      <c r="D7" s="860"/>
      <c r="E7" s="860"/>
      <c r="F7" s="1344" t="s">
        <v>672</v>
      </c>
      <c r="G7" s="1345" t="e">
        <f>+G4/G5*I4</f>
        <v>#DIV/0!</v>
      </c>
      <c r="H7" s="1346"/>
      <c r="I7" s="2130"/>
      <c r="J7" s="2130"/>
      <c r="K7" s="861"/>
    </row>
    <row r="8" spans="1:28" s="288" customFormat="1" ht="18">
      <c r="A8" s="860"/>
      <c r="B8" s="860"/>
      <c r="C8" s="860"/>
      <c r="D8" s="860"/>
      <c r="E8" s="860"/>
      <c r="F8" s="862"/>
      <c r="G8" s="864"/>
      <c r="H8" s="865"/>
      <c r="I8" s="864"/>
      <c r="J8" s="866"/>
      <c r="K8" s="865"/>
    </row>
    <row r="9" spans="1:28" s="288" customFormat="1" ht="18.5" thickBot="1">
      <c r="A9" s="860"/>
      <c r="B9" s="860"/>
      <c r="C9" s="860"/>
      <c r="D9" s="860"/>
      <c r="E9" s="860"/>
      <c r="F9" s="862" t="s">
        <v>672</v>
      </c>
      <c r="G9" s="864"/>
      <c r="H9" s="865"/>
      <c r="I9" s="865"/>
      <c r="J9" s="866"/>
      <c r="K9" s="865"/>
    </row>
    <row r="10" spans="1:28">
      <c r="A10" s="867">
        <v>6</v>
      </c>
      <c r="B10" s="2109" t="s">
        <v>677</v>
      </c>
      <c r="C10" s="2109"/>
      <c r="D10" s="2109"/>
      <c r="E10" s="2109"/>
      <c r="F10" s="2109" t="s">
        <v>672</v>
      </c>
      <c r="G10" s="2109" t="s">
        <v>678</v>
      </c>
      <c r="H10" s="2109" t="s">
        <v>674</v>
      </c>
      <c r="I10" s="2131" t="s">
        <v>679</v>
      </c>
      <c r="J10" s="2109" t="s">
        <v>144</v>
      </c>
      <c r="K10" s="2109" t="s">
        <v>680</v>
      </c>
      <c r="L10" s="2109" t="s">
        <v>681</v>
      </c>
      <c r="M10" s="2109" t="s">
        <v>682</v>
      </c>
      <c r="N10" s="2109" t="s">
        <v>674</v>
      </c>
      <c r="O10" s="2111">
        <v>0.15</v>
      </c>
      <c r="P10" s="30" t="s">
        <v>988</v>
      </c>
      <c r="X10" s="288"/>
      <c r="Y10" s="288"/>
      <c r="Z10" s="288"/>
      <c r="AA10" s="288"/>
      <c r="AB10" s="288"/>
    </row>
    <row r="11" spans="1:28" ht="23.25" customHeight="1" thickBot="1">
      <c r="A11" s="868"/>
      <c r="B11" s="2110"/>
      <c r="C11" s="2110"/>
      <c r="D11" s="2110"/>
      <c r="E11" s="2110"/>
      <c r="F11" s="2110"/>
      <c r="G11" s="2110"/>
      <c r="H11" s="2110"/>
      <c r="I11" s="2110"/>
      <c r="J11" s="2110"/>
      <c r="K11" s="2110"/>
      <c r="L11" s="2110"/>
      <c r="M11" s="2110"/>
      <c r="N11" s="2110"/>
      <c r="O11" s="2112"/>
      <c r="P11" s="30" t="s">
        <v>989</v>
      </c>
      <c r="X11" s="288"/>
      <c r="Y11" s="288"/>
      <c r="Z11" s="288"/>
      <c r="AA11" s="288"/>
      <c r="AB11" s="288"/>
    </row>
    <row r="12" spans="1:28" s="288" customFormat="1" ht="18">
      <c r="A12" s="860"/>
      <c r="B12" s="860"/>
      <c r="C12" s="860"/>
      <c r="D12" s="860"/>
      <c r="E12" s="860"/>
      <c r="F12" s="1344" t="s">
        <v>88</v>
      </c>
      <c r="G12" s="1345">
        <v>0</v>
      </c>
      <c r="H12" s="1346" t="s">
        <v>674</v>
      </c>
      <c r="I12" s="1347">
        <v>0.15</v>
      </c>
      <c r="J12" s="1346" t="s">
        <v>144</v>
      </c>
      <c r="K12" s="1345">
        <f>+'1. INGRESOS'!F15</f>
        <v>0</v>
      </c>
      <c r="L12" s="1345" t="s">
        <v>681</v>
      </c>
      <c r="M12" s="1345" t="e">
        <f>+G7</f>
        <v>#DIV/0!</v>
      </c>
      <c r="N12" s="1346" t="s">
        <v>674</v>
      </c>
      <c r="O12" s="1347">
        <v>0.15</v>
      </c>
      <c r="P12" s="30" t="s">
        <v>990</v>
      </c>
    </row>
    <row r="13" spans="1:28" s="288" customFormat="1" ht="18">
      <c r="A13" s="860"/>
      <c r="B13" s="860"/>
      <c r="C13" s="860"/>
      <c r="D13" s="860"/>
      <c r="E13" s="860"/>
      <c r="F13" s="36"/>
      <c r="G13" s="1346"/>
      <c r="H13" s="1346"/>
      <c r="I13" s="1346"/>
      <c r="J13" s="1348"/>
      <c r="K13" s="1345"/>
      <c r="L13" s="1345"/>
      <c r="M13" s="247"/>
      <c r="N13" s="247"/>
      <c r="O13" s="247"/>
    </row>
    <row r="14" spans="1:28" s="288" customFormat="1" ht="18">
      <c r="A14" s="860"/>
      <c r="B14" s="860"/>
      <c r="C14" s="860"/>
      <c r="D14" s="860"/>
      <c r="E14" s="860"/>
      <c r="F14" s="1344" t="s">
        <v>88</v>
      </c>
      <c r="G14" s="1345">
        <f>+G12*I12</f>
        <v>0</v>
      </c>
      <c r="H14" s="1346"/>
      <c r="I14" s="1346"/>
      <c r="J14" s="1346" t="s">
        <v>144</v>
      </c>
      <c r="K14" s="1345" t="e">
        <f>+(K12-M12)*O12</f>
        <v>#DIV/0!</v>
      </c>
      <c r="L14" s="1345"/>
      <c r="M14" s="247"/>
      <c r="N14" s="247"/>
      <c r="O14" s="1347"/>
    </row>
    <row r="15" spans="1:28" s="288" customFormat="1" ht="18">
      <c r="A15" s="860"/>
      <c r="B15" s="860"/>
      <c r="C15" s="860"/>
      <c r="D15" s="860"/>
      <c r="E15" s="860"/>
      <c r="G15" s="1345"/>
      <c r="H15" s="1346"/>
      <c r="I15" s="1346"/>
      <c r="J15" s="865"/>
      <c r="K15" s="864"/>
    </row>
    <row r="16" spans="1:28" s="288" customFormat="1" ht="18">
      <c r="A16" s="860"/>
      <c r="B16" s="860"/>
      <c r="C16" s="860"/>
      <c r="D16" s="860"/>
      <c r="E16" s="860"/>
      <c r="F16" s="1344" t="str">
        <f>+F14</f>
        <v>=</v>
      </c>
      <c r="G16" s="1345" t="e">
        <f>+G14+K14</f>
        <v>#DIV/0!</v>
      </c>
      <c r="H16" s="1346"/>
      <c r="I16" s="1346"/>
      <c r="J16" s="865"/>
      <c r="K16" s="864"/>
    </row>
    <row r="17" spans="1:15" s="288" customFormat="1" ht="18">
      <c r="A17" s="860"/>
      <c r="B17" s="860"/>
      <c r="C17" s="860"/>
      <c r="D17" s="860"/>
      <c r="E17" s="860"/>
      <c r="F17" s="1344"/>
      <c r="G17" s="1345"/>
      <c r="H17" s="1346"/>
      <c r="I17" s="1346"/>
      <c r="J17" s="861"/>
      <c r="K17" s="863"/>
      <c r="L17" s="869"/>
      <c r="M17" s="869"/>
      <c r="N17" s="869"/>
      <c r="O17" s="869"/>
    </row>
    <row r="18" spans="1:15" s="644" customFormat="1" ht="33" customHeight="1" thickBot="1">
      <c r="A18" s="2126">
        <v>8</v>
      </c>
      <c r="B18" s="2117" t="s">
        <v>994</v>
      </c>
      <c r="C18" s="2117"/>
      <c r="D18" s="2117"/>
      <c r="E18" s="2117"/>
      <c r="F18" s="2117"/>
      <c r="G18" s="2117"/>
      <c r="H18" s="2117"/>
      <c r="I18" s="2117"/>
      <c r="J18" s="2117"/>
      <c r="K18" s="644" t="s">
        <v>995</v>
      </c>
      <c r="L18" s="825"/>
      <c r="M18" s="1078"/>
    </row>
    <row r="19" spans="1:15" s="644" customFormat="1">
      <c r="A19" s="2126"/>
      <c r="B19" s="2118" t="s">
        <v>996</v>
      </c>
      <c r="C19" s="1144" t="s">
        <v>997</v>
      </c>
      <c r="D19" s="1145"/>
      <c r="E19" s="1145"/>
      <c r="F19" s="1145"/>
      <c r="G19" s="1145"/>
      <c r="H19" s="1145"/>
      <c r="I19" s="1145"/>
      <c r="J19" s="1146"/>
      <c r="K19" s="644" t="s">
        <v>400</v>
      </c>
      <c r="M19" s="1078"/>
      <c r="N19" s="1147">
        <v>0.5</v>
      </c>
    </row>
    <row r="20" spans="1:15" s="644" customFormat="1">
      <c r="A20" s="2126"/>
      <c r="B20" s="2119"/>
      <c r="C20" s="1034" t="s">
        <v>998</v>
      </c>
      <c r="D20" s="685"/>
      <c r="E20" s="685"/>
      <c r="F20" s="685"/>
      <c r="G20" s="685"/>
      <c r="H20" s="685"/>
      <c r="I20" s="685"/>
      <c r="J20" s="795"/>
    </row>
    <row r="21" spans="1:15" s="644" customFormat="1" ht="15" thickBot="1">
      <c r="A21" s="2126"/>
      <c r="B21" s="2120"/>
      <c r="C21" s="1148" t="s">
        <v>999</v>
      </c>
      <c r="D21" s="847"/>
      <c r="E21" s="847"/>
      <c r="F21" s="847"/>
      <c r="G21" s="847"/>
      <c r="H21" s="847"/>
      <c r="I21" s="847"/>
      <c r="J21" s="1149"/>
    </row>
    <row r="22" spans="1:15" s="644" customFormat="1" ht="30.75" customHeight="1" thickBot="1">
      <c r="B22" s="1150"/>
      <c r="C22" s="1151"/>
      <c r="D22" s="1151"/>
      <c r="E22" s="1150"/>
      <c r="F22" s="1150"/>
      <c r="G22" s="1150"/>
      <c r="H22" s="1150"/>
      <c r="I22" s="1150"/>
      <c r="J22" s="1150"/>
    </row>
    <row r="23" spans="1:15" s="644" customFormat="1" ht="30.75" customHeight="1" thickBot="1">
      <c r="A23" s="2121" t="s">
        <v>1000</v>
      </c>
      <c r="B23" s="2122"/>
      <c r="C23" s="2122"/>
      <c r="D23" s="2122"/>
      <c r="E23" s="2122"/>
      <c r="F23" s="2122"/>
      <c r="G23" s="2122"/>
      <c r="H23" s="2122"/>
      <c r="I23" s="2122"/>
      <c r="J23" s="2123"/>
    </row>
    <row r="24" spans="1:15" s="644" customFormat="1" ht="39" customHeight="1">
      <c r="A24" s="1152">
        <v>8</v>
      </c>
      <c r="B24" s="2127" t="s">
        <v>1001</v>
      </c>
      <c r="C24" s="2128"/>
      <c r="D24" s="2128"/>
      <c r="E24" s="2128"/>
      <c r="F24" s="2128"/>
      <c r="G24" s="2128"/>
      <c r="H24" s="2128"/>
      <c r="I24" s="2128"/>
      <c r="J24" s="2129"/>
    </row>
    <row r="25" spans="1:15" s="644" customFormat="1" ht="44.65" customHeight="1">
      <c r="A25" s="1153"/>
      <c r="B25" s="2127" t="s">
        <v>1002</v>
      </c>
      <c r="C25" s="2128"/>
      <c r="D25" s="2128"/>
      <c r="E25" s="2128"/>
      <c r="F25" s="2128"/>
      <c r="G25" s="2128"/>
      <c r="H25" s="2128"/>
      <c r="I25" s="2128"/>
      <c r="J25" s="2129"/>
    </row>
    <row r="26" spans="1:15" s="644" customFormat="1" ht="30.75" customHeight="1">
      <c r="A26" s="1153"/>
      <c r="B26" s="2142" t="s">
        <v>1003</v>
      </c>
      <c r="C26" s="2143"/>
      <c r="D26" s="2143"/>
      <c r="E26" s="2143"/>
      <c r="F26" s="2143"/>
      <c r="G26" s="2143"/>
      <c r="H26" s="2143"/>
      <c r="I26" s="2143"/>
      <c r="J26" s="2144"/>
    </row>
    <row r="27" spans="1:15" s="644" customFormat="1" ht="30.75" customHeight="1" thickBot="1">
      <c r="A27" s="1154"/>
      <c r="B27" s="2145" t="s">
        <v>1004</v>
      </c>
      <c r="C27" s="2146"/>
      <c r="D27" s="2146"/>
      <c r="E27" s="2146"/>
      <c r="F27" s="2146"/>
      <c r="G27" s="2146"/>
      <c r="H27" s="2146"/>
      <c r="I27" s="2146"/>
      <c r="J27" s="2147"/>
    </row>
    <row r="28" spans="1:15" s="644" customFormat="1" ht="30.75" customHeight="1" thickBot="1">
      <c r="B28" s="1150"/>
      <c r="C28" s="1151"/>
      <c r="D28" s="1151"/>
      <c r="E28" s="1150"/>
      <c r="F28" s="1150"/>
      <c r="G28" s="1150"/>
      <c r="H28" s="1150"/>
      <c r="I28" s="1150"/>
      <c r="J28" s="1150"/>
    </row>
    <row r="29" spans="1:15" s="644" customFormat="1" ht="30.75" customHeight="1">
      <c r="A29" s="2121" t="s">
        <v>1005</v>
      </c>
      <c r="B29" s="2122"/>
      <c r="C29" s="2122"/>
      <c r="D29" s="2122"/>
      <c r="E29" s="2122"/>
      <c r="F29" s="2122"/>
      <c r="G29" s="2122"/>
      <c r="H29" s="2122"/>
      <c r="I29" s="2122"/>
      <c r="J29" s="2123"/>
    </row>
    <row r="30" spans="1:15" s="644" customFormat="1" ht="35.65" customHeight="1">
      <c r="A30" s="1155">
        <v>8</v>
      </c>
      <c r="B30" s="2127" t="s">
        <v>1006</v>
      </c>
      <c r="C30" s="2128"/>
      <c r="D30" s="2128"/>
      <c r="E30" s="2128"/>
      <c r="F30" s="2128"/>
      <c r="G30" s="2128"/>
      <c r="H30" s="2128"/>
      <c r="I30" s="2128"/>
      <c r="J30" s="2129"/>
    </row>
    <row r="31" spans="1:15" s="644" customFormat="1" ht="40.15" customHeight="1">
      <c r="A31" s="1155"/>
      <c r="B31" s="2127" t="s">
        <v>1007</v>
      </c>
      <c r="C31" s="2128"/>
      <c r="D31" s="2128"/>
      <c r="E31" s="2128"/>
      <c r="F31" s="2128"/>
      <c r="G31" s="2128"/>
      <c r="H31" s="2128"/>
      <c r="I31" s="2128"/>
      <c r="J31" s="2129"/>
    </row>
    <row r="32" spans="1:15" s="644" customFormat="1" ht="49.15" customHeight="1">
      <c r="A32" s="1155"/>
      <c r="B32" s="2127" t="s">
        <v>1008</v>
      </c>
      <c r="C32" s="2128"/>
      <c r="D32" s="2128"/>
      <c r="E32" s="2128"/>
      <c r="F32" s="2128"/>
      <c r="G32" s="2128"/>
      <c r="H32" s="2128"/>
      <c r="I32" s="2128"/>
      <c r="J32" s="2129"/>
    </row>
    <row r="33" spans="1:14" s="644" customFormat="1" ht="30.75" customHeight="1">
      <c r="A33" s="1155"/>
      <c r="B33" s="2142" t="s">
        <v>1003</v>
      </c>
      <c r="C33" s="2143"/>
      <c r="D33" s="2143"/>
      <c r="E33" s="2143"/>
      <c r="F33" s="2143"/>
      <c r="G33" s="2143"/>
      <c r="H33" s="2143"/>
      <c r="I33" s="2143"/>
      <c r="J33" s="2144"/>
    </row>
    <row r="34" spans="1:14" s="644" customFormat="1" ht="30.75" customHeight="1" thickBot="1">
      <c r="A34" s="1155"/>
      <c r="B34" s="1156" t="s">
        <v>585</v>
      </c>
      <c r="C34" s="1157"/>
      <c r="D34" s="1157"/>
      <c r="E34" s="1157"/>
      <c r="F34" s="1157"/>
      <c r="G34" s="1157"/>
      <c r="H34" s="1157"/>
      <c r="I34" s="1157"/>
      <c r="J34" s="1158"/>
    </row>
    <row r="35" spans="1:14" s="288" customFormat="1" ht="18">
      <c r="A35" s="860"/>
      <c r="B35" s="860"/>
      <c r="C35" s="860"/>
      <c r="D35" s="860"/>
      <c r="E35" s="860"/>
      <c r="F35" s="862"/>
      <c r="G35" s="864"/>
      <c r="H35" s="865"/>
      <c r="I35" s="865"/>
      <c r="J35" s="866"/>
      <c r="K35" s="865"/>
    </row>
    <row r="36" spans="1:14" s="288" customFormat="1" ht="18.5" thickBot="1">
      <c r="A36" s="860"/>
      <c r="B36" s="860"/>
      <c r="C36" s="860"/>
      <c r="D36" s="860"/>
      <c r="E36" s="860"/>
      <c r="F36" s="862"/>
      <c r="G36" s="864"/>
      <c r="H36" s="865"/>
      <c r="I36" s="865"/>
      <c r="J36" s="866"/>
      <c r="K36" s="865"/>
    </row>
    <row r="37" spans="1:14" s="288" customFormat="1" ht="18.5">
      <c r="A37" s="2121" t="s">
        <v>1009</v>
      </c>
      <c r="B37" s="2122"/>
      <c r="C37" s="2122"/>
      <c r="D37" s="2122"/>
      <c r="E37" s="2122"/>
      <c r="F37" s="2122"/>
      <c r="G37" s="2122"/>
      <c r="H37" s="2122"/>
      <c r="I37" s="2122"/>
      <c r="J37" s="2123"/>
      <c r="K37" s="865"/>
    </row>
    <row r="38" spans="1:14" s="288" customFormat="1" ht="66" customHeight="1" thickBot="1">
      <c r="A38" s="1159">
        <v>8</v>
      </c>
      <c r="B38" s="2124" t="s">
        <v>1010</v>
      </c>
      <c r="C38" s="2124"/>
      <c r="D38" s="2124"/>
      <c r="E38" s="2124"/>
      <c r="F38" s="2124"/>
      <c r="G38" s="2124"/>
      <c r="H38" s="2124"/>
      <c r="I38" s="2124"/>
      <c r="J38" s="2125"/>
      <c r="K38" s="865"/>
    </row>
    <row r="39" spans="1:14" s="288" customFormat="1" ht="18">
      <c r="A39" s="860"/>
      <c r="B39" s="860"/>
      <c r="C39" s="860"/>
      <c r="D39" s="860"/>
      <c r="E39" s="860"/>
      <c r="F39" s="862"/>
      <c r="G39" s="864"/>
      <c r="H39" s="865"/>
      <c r="I39" s="865"/>
      <c r="J39" s="866"/>
      <c r="K39" s="865"/>
    </row>
    <row r="40" spans="1:14" s="288" customFormat="1" ht="18.5" thickBot="1">
      <c r="A40" s="860"/>
      <c r="B40" s="860"/>
      <c r="C40" s="860"/>
      <c r="D40" s="860"/>
      <c r="E40" s="860"/>
      <c r="F40" s="862"/>
      <c r="G40" s="864"/>
      <c r="H40" s="865"/>
      <c r="I40" s="865"/>
      <c r="J40" s="866"/>
      <c r="K40" s="865"/>
    </row>
    <row r="41" spans="1:14" s="288" customFormat="1" ht="18" customHeight="1">
      <c r="A41" s="2121" t="s">
        <v>1011</v>
      </c>
      <c r="B41" s="2122"/>
      <c r="C41" s="2122"/>
      <c r="D41" s="2122"/>
      <c r="E41" s="2122"/>
      <c r="F41" s="2122"/>
      <c r="G41" s="2122"/>
      <c r="H41" s="2122"/>
      <c r="I41" s="2122"/>
      <c r="J41" s="2123"/>
      <c r="K41" s="825"/>
    </row>
    <row r="42" spans="1:14" s="288" customFormat="1" ht="15.5">
      <c r="A42" s="1166">
        <v>8</v>
      </c>
      <c r="B42" s="2148" t="s">
        <v>1012</v>
      </c>
      <c r="C42" s="2148"/>
      <c r="D42" s="2148"/>
      <c r="E42" s="2148"/>
      <c r="F42" s="2148"/>
      <c r="G42" s="2148"/>
      <c r="H42" s="2148"/>
      <c r="I42" s="2148"/>
      <c r="J42" s="2149"/>
      <c r="K42" s="825"/>
    </row>
    <row r="43" spans="1:14" s="288" customFormat="1" ht="40.15" customHeight="1">
      <c r="A43" s="1164"/>
      <c r="B43" s="2150" t="s">
        <v>1013</v>
      </c>
      <c r="C43" s="2150"/>
      <c r="D43" s="2150"/>
      <c r="E43" s="2150"/>
      <c r="F43" s="2150"/>
      <c r="G43" s="2150"/>
      <c r="H43" s="2150"/>
      <c r="I43" s="2150"/>
      <c r="J43" s="2151"/>
      <c r="K43" s="1002" t="s">
        <v>1014</v>
      </c>
      <c r="L43" s="1002"/>
      <c r="M43" s="1161"/>
      <c r="N43" s="1160" t="s">
        <v>1015</v>
      </c>
    </row>
    <row r="44" spans="1:14" s="288" customFormat="1" ht="24.65" customHeight="1">
      <c r="A44" s="1164"/>
      <c r="B44" s="2148" t="s">
        <v>1016</v>
      </c>
      <c r="C44" s="2148"/>
      <c r="D44" s="2148"/>
      <c r="E44" s="2148"/>
      <c r="F44" s="2148"/>
      <c r="G44" s="2148"/>
      <c r="H44" s="2148"/>
      <c r="I44" s="2148"/>
      <c r="J44" s="2149"/>
      <c r="K44" s="995"/>
      <c r="L44" s="1162">
        <v>0.5</v>
      </c>
      <c r="M44" s="1161"/>
      <c r="N44" s="1160" t="s">
        <v>1017</v>
      </c>
    </row>
    <row r="45" spans="1:14" s="288" customFormat="1" ht="23.4" customHeight="1" thickBot="1">
      <c r="A45" s="1165"/>
      <c r="B45" s="2152" t="s">
        <v>1018</v>
      </c>
      <c r="C45" s="2152"/>
      <c r="D45" s="2152"/>
      <c r="E45" s="2152"/>
      <c r="F45" s="2152"/>
      <c r="G45" s="2152"/>
      <c r="H45" s="2152"/>
      <c r="I45" s="2152"/>
      <c r="J45" s="2153"/>
      <c r="L45" s="1160" t="s">
        <v>1019</v>
      </c>
      <c r="M45" s="1150"/>
      <c r="N45" s="1163">
        <f>5*11270</f>
        <v>56350</v>
      </c>
    </row>
    <row r="46" spans="1:14" s="288" customFormat="1" ht="18">
      <c r="A46" s="860"/>
      <c r="B46" s="860"/>
      <c r="C46" s="860"/>
      <c r="D46" s="860"/>
      <c r="E46" s="860"/>
      <c r="F46" s="862"/>
      <c r="G46" s="864"/>
      <c r="H46" s="865"/>
      <c r="I46" s="865"/>
      <c r="J46" s="866"/>
      <c r="K46" s="865"/>
    </row>
    <row r="47" spans="1:14" s="288" customFormat="1" ht="18.5" thickBot="1">
      <c r="A47" s="860"/>
      <c r="B47" s="860"/>
      <c r="C47" s="860"/>
      <c r="D47" s="860"/>
      <c r="E47" s="860"/>
      <c r="F47" s="862"/>
      <c r="G47" s="864"/>
      <c r="H47" s="865"/>
      <c r="I47" s="865"/>
      <c r="J47" s="866"/>
      <c r="K47" s="865"/>
    </row>
    <row r="48" spans="1:14" s="288" customFormat="1" ht="18.5">
      <c r="A48" s="2121" t="s">
        <v>1020</v>
      </c>
      <c r="B48" s="2122"/>
      <c r="C48" s="2122"/>
      <c r="D48" s="2122"/>
      <c r="E48" s="2122"/>
      <c r="F48" s="2122"/>
      <c r="G48" s="2122"/>
      <c r="H48" s="2122"/>
      <c r="I48" s="2122"/>
      <c r="J48" s="2123"/>
      <c r="K48" s="865"/>
    </row>
    <row r="49" spans="1:19" s="288" customFormat="1" ht="36" customHeight="1" thickBot="1">
      <c r="A49" s="1168">
        <v>8</v>
      </c>
      <c r="B49" s="1169" t="s">
        <v>1021</v>
      </c>
      <c r="C49" s="1170"/>
      <c r="D49" s="797"/>
      <c r="E49" s="1171"/>
      <c r="F49" s="1172"/>
      <c r="G49" s="1173"/>
      <c r="H49" s="1174"/>
      <c r="I49" s="1174"/>
      <c r="J49" s="1175"/>
      <c r="K49" s="1167">
        <v>11270</v>
      </c>
    </row>
    <row r="50" spans="1:19" s="288" customFormat="1" ht="18">
      <c r="A50" s="860"/>
      <c r="B50" s="860"/>
      <c r="C50" s="860"/>
      <c r="D50" s="860"/>
      <c r="E50" s="860"/>
      <c r="F50" s="862"/>
      <c r="G50" s="864"/>
      <c r="H50" s="865"/>
      <c r="I50" s="865"/>
      <c r="J50" s="866"/>
      <c r="K50" s="865"/>
    </row>
    <row r="51" spans="1:19" s="288" customFormat="1" ht="18.5" thickBot="1">
      <c r="A51" s="860"/>
      <c r="B51" s="860"/>
      <c r="C51" s="860"/>
      <c r="D51" s="860"/>
      <c r="E51" s="860"/>
      <c r="F51" s="862"/>
      <c r="G51" s="864"/>
      <c r="H51" s="865"/>
      <c r="I51" s="865"/>
      <c r="J51" s="866"/>
      <c r="K51" s="865"/>
    </row>
    <row r="52" spans="1:19" s="288" customFormat="1" ht="42" customHeight="1" thickBot="1">
      <c r="A52" s="2121" t="s">
        <v>1022</v>
      </c>
      <c r="B52" s="2122"/>
      <c r="C52" s="2122"/>
      <c r="D52" s="2122"/>
      <c r="E52" s="2122"/>
      <c r="F52" s="2122"/>
      <c r="G52" s="2122"/>
      <c r="H52" s="2122"/>
      <c r="I52" s="2122"/>
      <c r="J52" s="2123"/>
      <c r="K52" s="865"/>
      <c r="L52" s="817"/>
      <c r="M52" s="817"/>
      <c r="N52" s="817"/>
      <c r="O52" s="817"/>
      <c r="P52" s="817"/>
      <c r="Q52" s="817"/>
    </row>
    <row r="53" spans="1:19" s="288" customFormat="1" ht="76.150000000000006" customHeight="1">
      <c r="A53" s="1177">
        <v>8</v>
      </c>
      <c r="B53" s="2154" t="s">
        <v>1023</v>
      </c>
      <c r="C53" s="2155"/>
      <c r="D53" s="2155"/>
      <c r="E53" s="2155"/>
      <c r="F53" s="2155"/>
      <c r="G53" s="2155"/>
      <c r="H53" s="2155"/>
      <c r="I53" s="2155"/>
      <c r="J53" s="2156"/>
      <c r="K53" s="865"/>
      <c r="L53" s="195" t="s">
        <v>1034</v>
      </c>
      <c r="M53" s="195"/>
      <c r="N53" s="1351" t="e">
        <f>+DATOS!#REF!</f>
        <v>#REF!</v>
      </c>
      <c r="O53" s="195"/>
    </row>
    <row r="54" spans="1:19" s="288" customFormat="1" ht="64.75" customHeight="1">
      <c r="A54" s="1177"/>
      <c r="B54" s="2157" t="s">
        <v>1024</v>
      </c>
      <c r="C54" s="2158"/>
      <c r="D54" s="2158"/>
      <c r="E54" s="2158"/>
      <c r="F54" s="2158"/>
      <c r="G54" s="2158"/>
      <c r="H54" s="2158"/>
      <c r="I54" s="2158"/>
      <c r="J54" s="2159"/>
      <c r="K54" s="865"/>
      <c r="L54" s="1182" t="s">
        <v>1035</v>
      </c>
      <c r="M54" s="195"/>
      <c r="N54" s="1183">
        <v>120000</v>
      </c>
      <c r="O54" s="1182" t="s">
        <v>1036</v>
      </c>
    </row>
    <row r="55" spans="1:19" s="288" customFormat="1" ht="77.400000000000006" customHeight="1">
      <c r="A55" s="1177"/>
      <c r="B55" s="2157" t="s">
        <v>1025</v>
      </c>
      <c r="C55" s="2158"/>
      <c r="D55" s="2158"/>
      <c r="E55" s="2158"/>
      <c r="F55" s="2158"/>
      <c r="G55" s="2158"/>
      <c r="H55" s="2158"/>
      <c r="I55" s="2158"/>
      <c r="J55" s="2159"/>
      <c r="K55" s="865"/>
      <c r="L55" s="1002" t="s">
        <v>1037</v>
      </c>
      <c r="M55" s="1005"/>
      <c r="N55" s="1352" t="e">
        <f>+N54/N53</f>
        <v>#REF!</v>
      </c>
      <c r="O55" s="817"/>
    </row>
    <row r="56" spans="1:19" s="288" customFormat="1" ht="18">
      <c r="A56" s="1177"/>
      <c r="B56" s="1178"/>
      <c r="C56" s="1179"/>
      <c r="D56" s="1179"/>
      <c r="E56" s="1179"/>
      <c r="F56" s="1179"/>
      <c r="G56" s="1179"/>
      <c r="H56" s="1179"/>
      <c r="I56" s="1180"/>
      <c r="J56" s="1181"/>
      <c r="K56" s="865"/>
      <c r="L56" s="1182" t="s">
        <v>188</v>
      </c>
      <c r="M56" s="1184">
        <v>0.1</v>
      </c>
      <c r="N56" s="1183">
        <f>+N54*M56</f>
        <v>12000</v>
      </c>
      <c r="O56" s="1182" t="s">
        <v>1038</v>
      </c>
      <c r="R56" s="817"/>
      <c r="S56" s="817"/>
    </row>
    <row r="57" spans="1:19" s="288" customFormat="1" ht="60" customHeight="1">
      <c r="A57" s="1177"/>
      <c r="B57" s="2164" t="s">
        <v>1026</v>
      </c>
      <c r="C57" s="2165"/>
      <c r="D57" s="2165"/>
      <c r="E57" s="2165" t="s">
        <v>1027</v>
      </c>
      <c r="F57" s="2165"/>
      <c r="G57" s="2165"/>
      <c r="H57" s="769"/>
      <c r="I57" s="1180"/>
      <c r="J57" s="1181"/>
      <c r="K57" s="865"/>
      <c r="L57" s="817"/>
      <c r="M57" s="817"/>
      <c r="N57" s="817"/>
      <c r="O57" s="817"/>
      <c r="P57" s="817"/>
      <c r="Q57" s="817"/>
    </row>
    <row r="58" spans="1:19" s="288" customFormat="1" ht="34.75" customHeight="1">
      <c r="A58" s="1177"/>
      <c r="B58" s="2164" t="s">
        <v>1028</v>
      </c>
      <c r="C58" s="2165"/>
      <c r="D58" s="2165"/>
      <c r="E58" s="2165" t="s">
        <v>1029</v>
      </c>
      <c r="F58" s="2165"/>
      <c r="G58" s="2165"/>
      <c r="H58" s="1180"/>
      <c r="I58" s="1180"/>
      <c r="J58" s="1181"/>
      <c r="K58" s="865"/>
    </row>
    <row r="59" spans="1:19" s="288" customFormat="1" ht="33.65" customHeight="1">
      <c r="A59" s="1177"/>
      <c r="B59" s="2164" t="s">
        <v>1030</v>
      </c>
      <c r="C59" s="2165"/>
      <c r="D59" s="2165"/>
      <c r="E59" s="2165" t="s">
        <v>1031</v>
      </c>
      <c r="F59" s="2165"/>
      <c r="G59" s="2165"/>
      <c r="H59" s="1180"/>
      <c r="I59" s="1180"/>
      <c r="J59" s="1181"/>
      <c r="K59" s="865"/>
    </row>
    <row r="60" spans="1:19" s="288" customFormat="1" ht="42" customHeight="1" thickBot="1">
      <c r="A60" s="1177"/>
      <c r="B60" s="2160" t="s">
        <v>1032</v>
      </c>
      <c r="C60" s="2161"/>
      <c r="D60" s="2161"/>
      <c r="E60" s="2161" t="s">
        <v>1033</v>
      </c>
      <c r="F60" s="2161"/>
      <c r="G60" s="2161"/>
      <c r="H60" s="1174"/>
      <c r="I60" s="1174"/>
      <c r="J60" s="1175"/>
      <c r="K60" s="865"/>
    </row>
    <row r="61" spans="1:19" s="288" customFormat="1" ht="18.5" thickBot="1">
      <c r="A61" s="860"/>
      <c r="B61" s="1176"/>
      <c r="C61" s="1176"/>
      <c r="D61" s="1176"/>
      <c r="E61" s="1176"/>
      <c r="F61" s="1176"/>
      <c r="G61" s="1176"/>
      <c r="H61" s="865"/>
      <c r="I61" s="865"/>
      <c r="J61" s="866"/>
      <c r="K61" s="865"/>
    </row>
    <row r="62" spans="1:19" s="288" customFormat="1" ht="19" thickBot="1">
      <c r="A62" s="2121" t="s">
        <v>1039</v>
      </c>
      <c r="B62" s="2122"/>
      <c r="C62" s="2122"/>
      <c r="D62" s="2122"/>
      <c r="E62" s="2122"/>
      <c r="F62" s="2122"/>
      <c r="G62" s="2122"/>
      <c r="H62" s="2122"/>
      <c r="I62" s="2122"/>
      <c r="J62" s="2123"/>
      <c r="K62" s="1185"/>
    </row>
    <row r="63" spans="1:19" s="288" customFormat="1" ht="31.15" customHeight="1">
      <c r="A63" s="1177">
        <v>8</v>
      </c>
      <c r="B63" s="1191">
        <v>1</v>
      </c>
      <c r="C63" s="2162" t="s">
        <v>1042</v>
      </c>
      <c r="D63" s="2162"/>
      <c r="E63" s="2162"/>
      <c r="F63" s="2162"/>
      <c r="G63" s="2162"/>
      <c r="H63" s="2162"/>
      <c r="I63" s="2162"/>
      <c r="J63" s="2163"/>
      <c r="K63" s="825"/>
      <c r="L63" s="1194" t="s">
        <v>1040</v>
      </c>
      <c r="N63" s="1002" t="s">
        <v>1041</v>
      </c>
      <c r="O63" s="1002"/>
    </row>
    <row r="64" spans="1:19" s="288" customFormat="1" ht="14.4" customHeight="1">
      <c r="A64" s="1177"/>
      <c r="B64" s="1192">
        <v>2</v>
      </c>
      <c r="C64" s="2150" t="s">
        <v>1043</v>
      </c>
      <c r="D64" s="2150"/>
      <c r="E64" s="2150"/>
      <c r="F64" s="2150"/>
      <c r="G64" s="2150"/>
      <c r="H64" s="2150"/>
      <c r="I64" s="2150"/>
      <c r="J64" s="2151"/>
      <c r="K64" s="825"/>
      <c r="L64" s="1002" t="s">
        <v>131</v>
      </c>
      <c r="M64" s="1186"/>
      <c r="N64" s="1186"/>
      <c r="O64" s="1002"/>
    </row>
    <row r="65" spans="1:21" s="288" customFormat="1" ht="43.25" customHeight="1" thickBot="1">
      <c r="A65" s="1177"/>
      <c r="B65" s="1193">
        <v>3</v>
      </c>
      <c r="C65" s="2152" t="s">
        <v>1045</v>
      </c>
      <c r="D65" s="2152"/>
      <c r="E65" s="2152"/>
      <c r="F65" s="2152"/>
      <c r="G65" s="2152"/>
      <c r="H65" s="2152"/>
      <c r="I65" s="2152"/>
      <c r="J65" s="2153"/>
      <c r="K65" s="825"/>
      <c r="L65" s="1187" t="s">
        <v>1044</v>
      </c>
      <c r="M65" s="1186"/>
      <c r="N65" s="1160" t="s">
        <v>1015</v>
      </c>
      <c r="O65" s="644"/>
    </row>
    <row r="66" spans="1:21" s="288" customFormat="1">
      <c r="A66" s="860"/>
      <c r="B66" s="1190"/>
      <c r="K66" s="825"/>
      <c r="L66" s="1002" t="s">
        <v>1046</v>
      </c>
      <c r="M66" s="1186"/>
      <c r="N66" s="1160" t="s">
        <v>1017</v>
      </c>
      <c r="O66" s="644"/>
    </row>
    <row r="67" spans="1:21" s="288" customFormat="1">
      <c r="A67" s="860"/>
      <c r="B67" s="644"/>
      <c r="C67" s="319"/>
      <c r="D67" s="644"/>
      <c r="E67" s="1188"/>
      <c r="F67" s="644"/>
      <c r="K67" s="825"/>
      <c r="L67" s="1002"/>
      <c r="M67" s="1002"/>
      <c r="N67" s="1189" t="s">
        <v>1047</v>
      </c>
      <c r="O67" s="644"/>
    </row>
    <row r="68" spans="1:21" s="288" customFormat="1" ht="18">
      <c r="A68" s="860"/>
      <c r="B68" s="1176"/>
      <c r="C68" s="1176"/>
      <c r="D68" s="1176"/>
      <c r="E68" s="1176"/>
      <c r="F68" s="1176"/>
      <c r="G68" s="1176"/>
      <c r="H68" s="865"/>
      <c r="I68" s="865"/>
      <c r="J68" s="866"/>
      <c r="K68" s="865"/>
    </row>
    <row r="69" spans="1:21" s="288" customFormat="1" ht="18">
      <c r="A69" s="860"/>
      <c r="B69" s="1176"/>
      <c r="C69" s="1176"/>
      <c r="D69" s="1176"/>
      <c r="E69" s="1176"/>
      <c r="F69" s="1176"/>
      <c r="G69" s="1176"/>
      <c r="H69" s="865"/>
      <c r="I69" s="865"/>
      <c r="J69" s="866"/>
      <c r="K69" s="865"/>
    </row>
    <row r="70" spans="1:21" s="288" customFormat="1" ht="18.5" thickBot="1">
      <c r="A70" s="860"/>
      <c r="B70" s="1176"/>
      <c r="C70" s="1176"/>
      <c r="D70" s="1176"/>
      <c r="E70" s="1176"/>
      <c r="F70" s="1176"/>
      <c r="G70" s="1176"/>
      <c r="H70" s="865"/>
      <c r="I70" s="865"/>
      <c r="J70" s="866"/>
      <c r="K70" s="865"/>
    </row>
    <row r="71" spans="1:21" ht="53.4" customHeight="1" thickBot="1">
      <c r="A71" s="1196">
        <v>10</v>
      </c>
      <c r="B71" s="2173" t="s">
        <v>683</v>
      </c>
      <c r="C71" s="2173"/>
      <c r="D71" s="2173"/>
      <c r="E71" s="2173"/>
      <c r="F71" s="1197" t="s">
        <v>88</v>
      </c>
      <c r="G71" s="1198" t="s">
        <v>684</v>
      </c>
      <c r="H71" s="1197" t="s">
        <v>674</v>
      </c>
      <c r="I71" s="2173" t="s">
        <v>685</v>
      </c>
      <c r="J71" s="2173"/>
      <c r="K71" s="2174"/>
      <c r="L71" s="873"/>
      <c r="M71" s="874" t="s">
        <v>39</v>
      </c>
      <c r="N71" s="874" t="s">
        <v>40</v>
      </c>
      <c r="O71" s="874" t="s">
        <v>686</v>
      </c>
      <c r="P71" s="875" t="s">
        <v>687</v>
      </c>
      <c r="Q71" s="875" t="s">
        <v>1082</v>
      </c>
      <c r="R71" s="875" t="s">
        <v>688</v>
      </c>
      <c r="T71" t="s">
        <v>695</v>
      </c>
    </row>
    <row r="72" spans="1:21">
      <c r="F72" s="876"/>
      <c r="G72" s="877" t="s">
        <v>689</v>
      </c>
      <c r="H72" s="877" t="s">
        <v>674</v>
      </c>
      <c r="I72" s="877" t="s">
        <v>690</v>
      </c>
      <c r="J72" s="878"/>
      <c r="K72" s="878"/>
      <c r="L72" s="878"/>
      <c r="M72" s="207" t="s">
        <v>42</v>
      </c>
      <c r="N72" s="208" t="s">
        <v>118</v>
      </c>
      <c r="O72" s="1359">
        <f>500*9</f>
        <v>4500</v>
      </c>
      <c r="P72" s="35" t="s">
        <v>966</v>
      </c>
      <c r="Q72" s="707"/>
      <c r="R72" s="1360"/>
    </row>
    <row r="73" spans="1:21">
      <c r="G73" s="247"/>
      <c r="H73" s="247"/>
      <c r="I73" s="247"/>
      <c r="J73" s="879"/>
      <c r="K73" s="880"/>
      <c r="L73" s="876"/>
      <c r="M73" s="207" t="s">
        <v>43</v>
      </c>
      <c r="N73" s="208" t="s">
        <v>119</v>
      </c>
      <c r="O73" s="1359">
        <f>500*6</f>
        <v>3000</v>
      </c>
      <c r="P73" s="35" t="s">
        <v>966</v>
      </c>
      <c r="Q73" s="707"/>
      <c r="R73" s="1360"/>
      <c r="T73" t="s">
        <v>697</v>
      </c>
    </row>
    <row r="74" spans="1:21">
      <c r="F74" s="881" t="s">
        <v>88</v>
      </c>
      <c r="G74" s="881">
        <f>+R82</f>
        <v>2</v>
      </c>
      <c r="H74" s="960" t="s">
        <v>674</v>
      </c>
      <c r="I74" s="961" t="e">
        <f>+M99</f>
        <v>#DIV/0!</v>
      </c>
      <c r="J74" s="879"/>
      <c r="K74" s="880"/>
      <c r="L74" s="876"/>
      <c r="M74" s="207" t="s">
        <v>44</v>
      </c>
      <c r="N74" s="208" t="s">
        <v>120</v>
      </c>
      <c r="O74" s="209">
        <f>510*12</f>
        <v>6120</v>
      </c>
      <c r="P74" s="35" t="s">
        <v>966</v>
      </c>
      <c r="Q74" s="707"/>
      <c r="R74" s="707"/>
      <c r="S74" s="24"/>
      <c r="T74" s="893" t="s">
        <v>698</v>
      </c>
      <c r="U74" s="24"/>
    </row>
    <row r="75" spans="1:21">
      <c r="G75" s="288"/>
      <c r="H75" s="288"/>
      <c r="I75" s="882"/>
      <c r="J75" s="879"/>
      <c r="K75" s="880"/>
      <c r="L75" s="876"/>
      <c r="M75" s="207" t="s">
        <v>46</v>
      </c>
      <c r="N75" s="208" t="s">
        <v>121</v>
      </c>
      <c r="O75" s="1359">
        <f>515*12</f>
        <v>6180</v>
      </c>
      <c r="P75" s="35" t="s">
        <v>966</v>
      </c>
      <c r="Q75" s="707"/>
      <c r="R75" s="1360"/>
      <c r="S75" s="2113"/>
      <c r="T75" s="2113"/>
      <c r="U75" s="2113"/>
    </row>
    <row r="76" spans="1:21">
      <c r="F76" s="881" t="s">
        <v>88</v>
      </c>
      <c r="G76" s="1364" t="e">
        <f>+G74*I74</f>
        <v>#DIV/0!</v>
      </c>
      <c r="H76" s="886"/>
      <c r="I76" s="882"/>
      <c r="J76" s="883"/>
      <c r="K76" s="884"/>
      <c r="L76" s="876"/>
    </row>
    <row r="77" spans="1:21">
      <c r="F77" s="881"/>
      <c r="G77" s="885"/>
      <c r="H77" s="886"/>
      <c r="I77" s="882"/>
      <c r="J77" s="883"/>
      <c r="K77" s="884"/>
      <c r="L77" s="876"/>
      <c r="Q77" s="888" t="s">
        <v>61</v>
      </c>
      <c r="R77" s="707">
        <v>3</v>
      </c>
      <c r="S77" s="887"/>
      <c r="T77" s="782"/>
      <c r="U77" s="40"/>
    </row>
    <row r="78" spans="1:21" ht="25.75" customHeight="1">
      <c r="A78" s="2114" t="s">
        <v>694</v>
      </c>
      <c r="B78" s="2115"/>
      <c r="C78" s="2115"/>
      <c r="D78" s="2115"/>
      <c r="E78" s="2115"/>
      <c r="F78" s="2115"/>
      <c r="G78" s="2115"/>
      <c r="H78" s="2115"/>
      <c r="I78" s="2115"/>
      <c r="J78" s="2115"/>
      <c r="K78" s="884"/>
      <c r="L78" s="876"/>
      <c r="M78" s="874" t="s">
        <v>39</v>
      </c>
      <c r="N78" s="874" t="s">
        <v>47</v>
      </c>
      <c r="S78" s="782"/>
    </row>
    <row r="79" spans="1:21">
      <c r="A79" s="2115"/>
      <c r="B79" s="2115"/>
      <c r="C79" s="2115"/>
      <c r="D79" s="2115"/>
      <c r="E79" s="2115"/>
      <c r="F79" s="2115"/>
      <c r="G79" s="2115"/>
      <c r="H79" s="2115"/>
      <c r="I79" s="2115"/>
      <c r="J79" s="2115"/>
      <c r="K79" s="884"/>
      <c r="L79" s="876"/>
      <c r="M79" s="207" t="s">
        <v>48</v>
      </c>
      <c r="N79" s="210" t="s">
        <v>122</v>
      </c>
      <c r="O79" s="209">
        <f>620*6</f>
        <v>3720</v>
      </c>
      <c r="S79" s="782"/>
    </row>
    <row r="80" spans="1:21">
      <c r="F80" s="881"/>
      <c r="G80" s="885"/>
      <c r="H80" s="886"/>
      <c r="I80" s="882"/>
      <c r="J80" s="883"/>
      <c r="K80" s="884"/>
      <c r="L80" s="876"/>
      <c r="Q80" s="888" t="s">
        <v>61</v>
      </c>
      <c r="R80" s="707">
        <v>1</v>
      </c>
      <c r="S80" s="782"/>
    </row>
    <row r="81" spans="1:29">
      <c r="F81" s="881"/>
      <c r="G81" s="885"/>
      <c r="H81" s="886"/>
      <c r="I81" s="882"/>
      <c r="J81" s="883"/>
      <c r="K81" s="884"/>
      <c r="L81" s="876"/>
      <c r="Q81" s="889"/>
      <c r="R81" s="42"/>
      <c r="S81" s="782"/>
    </row>
    <row r="82" spans="1:29">
      <c r="A82" s="28" t="s">
        <v>691</v>
      </c>
      <c r="F82" s="881"/>
      <c r="G82" s="885"/>
      <c r="H82" s="886"/>
      <c r="I82" s="882"/>
      <c r="J82" s="883"/>
      <c r="K82" s="884"/>
      <c r="L82" s="876"/>
      <c r="M82" s="890" t="s">
        <v>692</v>
      </c>
      <c r="N82" s="891"/>
      <c r="O82" s="891"/>
      <c r="P82" s="891"/>
      <c r="Q82" s="891"/>
      <c r="R82" s="1354">
        <f>+R77-R80</f>
        <v>2</v>
      </c>
      <c r="S82" s="782"/>
    </row>
    <row r="83" spans="1:29">
      <c r="C83" s="247" t="s">
        <v>970</v>
      </c>
      <c r="F83" s="881"/>
      <c r="G83" s="1365"/>
      <c r="H83" s="886"/>
      <c r="I83" s="882"/>
      <c r="J83" s="883"/>
      <c r="K83" s="884"/>
      <c r="L83" s="876"/>
      <c r="N83" s="24"/>
      <c r="O83" s="24"/>
      <c r="P83" s="24"/>
      <c r="S83" s="782"/>
      <c r="AB83" s="889"/>
      <c r="AC83" s="42"/>
    </row>
    <row r="84" spans="1:29">
      <c r="C84" s="247" t="s">
        <v>971</v>
      </c>
      <c r="F84" s="881"/>
      <c r="G84" s="1366"/>
      <c r="H84" s="886"/>
      <c r="I84" s="882"/>
      <c r="J84" s="883"/>
      <c r="K84" s="884"/>
      <c r="L84" s="876"/>
      <c r="S84" s="782"/>
    </row>
    <row r="85" spans="1:29">
      <c r="F85" s="881"/>
      <c r="G85" s="1365">
        <f>+G83-G84</f>
        <v>0</v>
      </c>
      <c r="H85" s="247" t="s">
        <v>972</v>
      </c>
      <c r="I85" s="882"/>
      <c r="J85" s="883"/>
      <c r="K85" s="884"/>
      <c r="L85" s="876"/>
      <c r="S85" s="782"/>
    </row>
    <row r="86" spans="1:29">
      <c r="F86" s="881"/>
      <c r="G86" s="892"/>
      <c r="H86" s="886"/>
      <c r="I86" s="882"/>
      <c r="J86" s="883"/>
      <c r="K86" s="884"/>
      <c r="L86" s="876"/>
      <c r="S86" s="782"/>
    </row>
    <row r="87" spans="1:29">
      <c r="A87" t="s">
        <v>693</v>
      </c>
      <c r="F87" s="881"/>
      <c r="G87" s="892"/>
      <c r="H87" s="886"/>
      <c r="I87" s="882"/>
      <c r="J87" s="883"/>
      <c r="K87" s="884"/>
      <c r="L87" s="876"/>
      <c r="S87" s="782"/>
    </row>
    <row r="88" spans="1:29">
      <c r="F88" s="881"/>
      <c r="G88" s="892"/>
      <c r="H88" s="886"/>
      <c r="I88" s="882"/>
      <c r="J88" s="883"/>
      <c r="K88" s="884"/>
      <c r="L88" s="876"/>
      <c r="S88" s="782"/>
    </row>
    <row r="91" spans="1:29">
      <c r="B91" s="873"/>
      <c r="C91" s="873"/>
      <c r="D91" s="873"/>
      <c r="E91" s="873"/>
      <c r="F91" s="873"/>
      <c r="G91" s="873"/>
      <c r="H91" s="873"/>
      <c r="I91" s="873"/>
      <c r="J91" s="873"/>
      <c r="K91" s="873"/>
    </row>
    <row r="92" spans="1:29">
      <c r="B92" s="2116" t="s">
        <v>696</v>
      </c>
      <c r="C92" s="2060"/>
      <c r="D92" s="2060"/>
      <c r="E92" s="2060"/>
      <c r="F92" s="2060"/>
      <c r="G92" s="2060"/>
      <c r="H92" s="2060"/>
      <c r="I92" s="2060"/>
      <c r="J92" s="2060"/>
      <c r="K92" s="2060"/>
      <c r="M92" s="316">
        <f>+R77</f>
        <v>3</v>
      </c>
      <c r="N92" s="288"/>
    </row>
    <row r="93" spans="1:29" ht="39" customHeight="1">
      <c r="B93" s="2060"/>
      <c r="C93" s="2060"/>
      <c r="D93" s="2060"/>
      <c r="E93" s="2060"/>
      <c r="F93" s="2060"/>
      <c r="G93" s="2060"/>
      <c r="H93" s="2060"/>
      <c r="I93" s="2060"/>
      <c r="J93" s="2060"/>
      <c r="K93" s="2060"/>
      <c r="M93" s="1355"/>
    </row>
    <row r="94" spans="1:29" ht="36" customHeight="1">
      <c r="A94" s="894" t="s">
        <v>699</v>
      </c>
      <c r="B94" s="1716" t="s">
        <v>700</v>
      </c>
      <c r="C94" s="1716"/>
      <c r="D94" s="1716"/>
      <c r="E94" s="1716"/>
      <c r="F94" s="1716"/>
      <c r="G94" s="1716"/>
      <c r="H94" s="1716"/>
      <c r="I94" s="1716"/>
      <c r="J94" s="1716"/>
      <c r="K94" s="1716"/>
      <c r="M94" s="1356">
        <f>+R80</f>
        <v>1</v>
      </c>
      <c r="N94" s="25"/>
      <c r="O94" s="895"/>
      <c r="P94" s="895"/>
      <c r="Q94" s="895"/>
      <c r="R94" s="895"/>
    </row>
    <row r="95" spans="1:29" ht="21.5" thickBot="1">
      <c r="B95" s="109"/>
      <c r="C95" s="109"/>
      <c r="D95" s="109"/>
      <c r="E95" s="109"/>
      <c r="F95" s="109"/>
      <c r="G95" s="108"/>
      <c r="H95" s="108"/>
      <c r="I95" s="108"/>
      <c r="J95" s="108"/>
      <c r="K95" s="108"/>
      <c r="M95" s="1357"/>
      <c r="N95" s="42"/>
      <c r="O95" s="42"/>
      <c r="P95" s="42"/>
      <c r="Q95" s="42"/>
      <c r="R95" s="893"/>
    </row>
    <row r="96" spans="1:29" ht="21">
      <c r="A96" s="894" t="s">
        <v>637</v>
      </c>
      <c r="B96" s="5" t="s">
        <v>701</v>
      </c>
      <c r="G96" s="782"/>
      <c r="H96" s="782"/>
      <c r="I96" s="42"/>
      <c r="J96" s="42"/>
      <c r="K96" s="42"/>
      <c r="M96" s="1358"/>
      <c r="N96" s="896" t="s">
        <v>702</v>
      </c>
      <c r="O96" s="42"/>
      <c r="P96" s="42"/>
      <c r="Q96" s="42"/>
      <c r="R96" s="42"/>
    </row>
    <row r="97" spans="1:24">
      <c r="G97" s="782"/>
      <c r="H97" s="782"/>
      <c r="I97" s="782"/>
      <c r="K97" s="782"/>
      <c r="L97" s="1066"/>
    </row>
    <row r="98" spans="1:24" ht="14.4" customHeight="1">
      <c r="B98" s="1109" t="s">
        <v>967</v>
      </c>
      <c r="C98" s="1108"/>
      <c r="D98" s="1108"/>
      <c r="E98" s="1108"/>
      <c r="F98" s="1108"/>
      <c r="G98" s="1108"/>
      <c r="H98" s="1108"/>
      <c r="I98" s="1108"/>
      <c r="J98" s="1108"/>
      <c r="K98" s="1108"/>
      <c r="L98" s="1110"/>
      <c r="M98" s="329"/>
    </row>
    <row r="99" spans="1:24" ht="33.65" customHeight="1" thickBot="1">
      <c r="B99" s="2175" t="s">
        <v>968</v>
      </c>
      <c r="C99" s="2175"/>
      <c r="D99" s="2175"/>
      <c r="E99" s="2175"/>
      <c r="F99" s="2175"/>
      <c r="G99" s="2175"/>
      <c r="H99" s="2175"/>
      <c r="I99" s="2175"/>
      <c r="J99" s="2175"/>
      <c r="K99" s="1108"/>
      <c r="L99" s="1361"/>
      <c r="M99" s="1362" t="e">
        <f>+L99/L100</f>
        <v>#DIV/0!</v>
      </c>
      <c r="N99" s="894" t="s">
        <v>703</v>
      </c>
    </row>
    <row r="100" spans="1:24" ht="21">
      <c r="B100" s="1719" t="s">
        <v>969</v>
      </c>
      <c r="C100" s="1719"/>
      <c r="D100" s="1719"/>
      <c r="E100" s="1719"/>
      <c r="F100" s="1719"/>
      <c r="G100" s="1719"/>
      <c r="H100" s="1719"/>
      <c r="I100" s="1719"/>
      <c r="J100" s="1719"/>
      <c r="K100" s="782"/>
      <c r="L100" s="1355"/>
    </row>
    <row r="101" spans="1:24" ht="15" thickBot="1">
      <c r="G101" s="782"/>
      <c r="H101" s="782"/>
      <c r="I101" s="782"/>
      <c r="K101" s="782"/>
      <c r="L101" s="782"/>
      <c r="M101" s="329"/>
    </row>
    <row r="102" spans="1:24" ht="19" thickBot="1">
      <c r="B102" s="2176" t="s">
        <v>704</v>
      </c>
      <c r="C102" s="2176"/>
      <c r="D102" s="2176"/>
      <c r="E102" s="2176"/>
      <c r="F102" s="2176"/>
      <c r="G102" s="2176"/>
      <c r="H102" s="2176"/>
      <c r="I102" s="2176"/>
      <c r="J102" s="2176"/>
      <c r="K102" s="2176"/>
      <c r="L102" s="1363" t="e">
        <f>+M96*M99</f>
        <v>#DIV/0!</v>
      </c>
      <c r="N102" s="894" t="s">
        <v>705</v>
      </c>
    </row>
    <row r="103" spans="1:24">
      <c r="G103" s="782"/>
      <c r="H103" s="782"/>
      <c r="I103" s="782"/>
      <c r="K103" s="782"/>
    </row>
    <row r="104" spans="1:24" ht="15" thickBot="1">
      <c r="G104" s="1064"/>
      <c r="H104" s="1064"/>
      <c r="I104" s="1064"/>
      <c r="K104" s="1064"/>
    </row>
    <row r="105" spans="1:24" ht="100.75" customHeight="1" thickBot="1">
      <c r="A105" s="903">
        <v>11</v>
      </c>
      <c r="B105" s="2099" t="s">
        <v>709</v>
      </c>
      <c r="C105" s="2099"/>
      <c r="D105" s="2099"/>
      <c r="E105" s="1195" t="s">
        <v>88</v>
      </c>
      <c r="F105" s="2099" t="s">
        <v>710</v>
      </c>
      <c r="G105" s="2099"/>
      <c r="H105" s="2099"/>
      <c r="I105" s="2099"/>
      <c r="J105" s="2099"/>
      <c r="K105" s="2099"/>
      <c r="L105" s="2108"/>
    </row>
    <row r="106" spans="1:24">
      <c r="G106" s="1064"/>
      <c r="H106" s="1064"/>
      <c r="I106" s="1064"/>
      <c r="K106" s="1064"/>
    </row>
    <row r="107" spans="1:24">
      <c r="G107" s="1064"/>
      <c r="H107" s="1064"/>
      <c r="I107" s="1064"/>
      <c r="K107" s="1064"/>
    </row>
    <row r="108" spans="1:24">
      <c r="G108" s="1064"/>
      <c r="H108" s="1064"/>
      <c r="I108" s="1064"/>
      <c r="K108" s="1064"/>
    </row>
    <row r="109" spans="1:24" ht="15" thickBot="1">
      <c r="G109" s="1064"/>
      <c r="H109" s="1064"/>
      <c r="I109" s="1064"/>
      <c r="K109" s="1064"/>
    </row>
    <row r="110" spans="1:24" ht="58.65" customHeight="1" thickBot="1">
      <c r="A110" s="870">
        <v>12</v>
      </c>
      <c r="B110" s="2177" t="s">
        <v>706</v>
      </c>
      <c r="C110" s="2177"/>
      <c r="D110" s="2177"/>
      <c r="E110" s="871" t="s">
        <v>88</v>
      </c>
      <c r="F110" s="2177" t="s">
        <v>707</v>
      </c>
      <c r="G110" s="2177"/>
      <c r="H110" s="2177"/>
      <c r="I110" s="2177"/>
      <c r="J110" s="2177"/>
      <c r="K110" s="872" t="s">
        <v>674</v>
      </c>
      <c r="L110" s="897">
        <v>1.5</v>
      </c>
      <c r="N110" s="229" t="s">
        <v>49</v>
      </c>
      <c r="O110" s="231" t="s">
        <v>511</v>
      </c>
      <c r="P110" s="230" t="s">
        <v>40</v>
      </c>
      <c r="R110" s="247"/>
      <c r="S110" s="247" t="s">
        <v>973</v>
      </c>
      <c r="T110" s="247"/>
      <c r="U110" s="247">
        <v>60</v>
      </c>
      <c r="V110" s="247"/>
      <c r="W110" s="247"/>
      <c r="X110" s="247"/>
    </row>
    <row r="111" spans="1:24">
      <c r="F111" s="894"/>
      <c r="G111" s="926"/>
      <c r="H111" s="925"/>
      <c r="I111" s="927"/>
      <c r="J111" s="247"/>
      <c r="K111" s="925"/>
      <c r="N111" s="207" t="s">
        <v>50</v>
      </c>
      <c r="O111" s="211">
        <f>410*12</f>
        <v>4920</v>
      </c>
      <c r="P111" s="210">
        <v>39867</v>
      </c>
      <c r="R111" s="247"/>
      <c r="S111" s="247"/>
      <c r="T111" s="678" t="s">
        <v>974</v>
      </c>
      <c r="U111" s="678">
        <v>1</v>
      </c>
      <c r="V111" s="247"/>
      <c r="W111" s="247"/>
      <c r="X111" s="247"/>
    </row>
    <row r="112" spans="1:24">
      <c r="A112" s="288" t="s">
        <v>981</v>
      </c>
      <c r="B112" s="247"/>
      <c r="C112" s="247"/>
      <c r="D112" s="247"/>
      <c r="E112" s="247"/>
      <c r="F112" s="894"/>
      <c r="G112" s="926"/>
      <c r="H112" s="1066"/>
      <c r="I112" s="927"/>
      <c r="J112" s="288"/>
      <c r="K112" s="316"/>
      <c r="L112" s="288"/>
      <c r="R112" s="247"/>
      <c r="S112" s="247"/>
      <c r="T112" s="247" t="s">
        <v>975</v>
      </c>
      <c r="U112" s="247">
        <f>+U110-U111</f>
        <v>59</v>
      </c>
      <c r="V112" s="247"/>
      <c r="W112" s="247"/>
      <c r="X112" s="247"/>
    </row>
    <row r="113" spans="1:24">
      <c r="A113" s="288"/>
      <c r="B113" s="247"/>
      <c r="C113" s="247"/>
      <c r="D113" s="247"/>
      <c r="E113" s="247"/>
      <c r="F113" s="894"/>
      <c r="G113" s="928"/>
      <c r="H113" s="1066"/>
      <c r="I113" s="927"/>
      <c r="J113" s="288"/>
      <c r="K113" s="316"/>
      <c r="L113" s="288"/>
      <c r="R113" s="247"/>
      <c r="S113" s="247"/>
      <c r="T113" s="247"/>
      <c r="U113" s="288"/>
      <c r="V113" s="247"/>
      <c r="W113" s="247"/>
      <c r="X113" s="247"/>
    </row>
    <row r="114" spans="1:24">
      <c r="A114" s="288"/>
      <c r="B114" s="288"/>
      <c r="C114" s="288"/>
      <c r="D114" s="288"/>
      <c r="E114" s="288"/>
      <c r="F114" s="1114"/>
      <c r="G114" s="1115"/>
      <c r="H114" s="316"/>
      <c r="I114" s="898"/>
      <c r="J114" s="288"/>
      <c r="K114" s="316"/>
      <c r="L114" s="288"/>
      <c r="R114" s="247"/>
      <c r="S114" s="247" t="str">
        <f>+S110</f>
        <v>TOTAL EMPLEADOS</v>
      </c>
      <c r="T114" s="247"/>
      <c r="U114" s="316">
        <f>+U110</f>
        <v>60</v>
      </c>
      <c r="V114" s="247"/>
      <c r="W114" s="247"/>
      <c r="X114" s="247"/>
    </row>
    <row r="115" spans="1:24" ht="43.25" customHeight="1">
      <c r="A115" s="288"/>
      <c r="B115" s="288"/>
      <c r="C115" s="288"/>
      <c r="D115" s="1116"/>
      <c r="E115" s="288"/>
      <c r="F115" s="1114"/>
      <c r="G115" s="1117"/>
      <c r="H115" s="316"/>
      <c r="I115" s="898"/>
      <c r="J115" s="288"/>
      <c r="K115" s="316"/>
      <c r="L115" s="288"/>
      <c r="R115" s="1112" t="s">
        <v>976</v>
      </c>
      <c r="S115" s="266"/>
      <c r="T115" s="1271" t="s">
        <v>977</v>
      </c>
      <c r="U115" s="2387">
        <f>+U110*4%</f>
        <v>2.4</v>
      </c>
      <c r="V115" s="2138" t="s">
        <v>978</v>
      </c>
      <c r="W115" s="2138"/>
      <c r="X115" s="1113"/>
    </row>
    <row r="116" spans="1:24">
      <c r="A116" s="288"/>
      <c r="B116" s="288"/>
      <c r="C116" s="288" t="s">
        <v>708</v>
      </c>
      <c r="D116" s="305"/>
      <c r="E116" s="288"/>
      <c r="F116" s="1114"/>
      <c r="G116" s="288"/>
      <c r="H116" s="316"/>
      <c r="I116" s="902"/>
      <c r="J116" s="288"/>
      <c r="K116" s="316"/>
      <c r="L116" s="288"/>
      <c r="R116" s="247"/>
      <c r="S116" s="247"/>
      <c r="T116" s="247"/>
      <c r="U116" s="1066"/>
      <c r="V116" s="247"/>
      <c r="W116" s="247"/>
      <c r="X116" s="247"/>
    </row>
    <row r="117" spans="1:24" ht="29">
      <c r="A117" s="288"/>
      <c r="B117" s="288"/>
      <c r="C117" s="288"/>
      <c r="D117" s="1118"/>
      <c r="E117" s="939"/>
      <c r="F117" s="1114"/>
      <c r="G117" s="1117"/>
      <c r="H117" s="1066"/>
      <c r="I117" s="754"/>
      <c r="J117" s="288"/>
      <c r="K117" s="316"/>
      <c r="L117" s="288"/>
      <c r="R117" s="1112" t="s">
        <v>979</v>
      </c>
      <c r="S117" s="247"/>
      <c r="T117" s="1111" t="s">
        <v>980</v>
      </c>
      <c r="U117" s="1112">
        <v>0</v>
      </c>
      <c r="V117" s="2138" t="s">
        <v>978</v>
      </c>
      <c r="W117" s="2138"/>
      <c r="X117" s="1113"/>
    </row>
    <row r="118" spans="1:24">
      <c r="A118" s="288"/>
      <c r="B118" s="288"/>
      <c r="C118" s="288"/>
      <c r="D118" s="1118"/>
      <c r="E118" s="288"/>
      <c r="F118" s="1114"/>
      <c r="G118" s="1117"/>
      <c r="H118" s="316"/>
      <c r="I118" s="902"/>
      <c r="J118" s="288"/>
      <c r="K118" s="316"/>
      <c r="L118" s="288"/>
      <c r="N118" s="247"/>
      <c r="O118" s="247"/>
      <c r="P118" s="247"/>
      <c r="Q118" s="247"/>
      <c r="R118" s="247"/>
      <c r="S118" s="288"/>
      <c r="T118" s="247"/>
      <c r="U118" s="247"/>
      <c r="V118" s="247"/>
    </row>
    <row r="119" spans="1:24">
      <c r="A119" s="288"/>
      <c r="B119" s="288"/>
      <c r="C119" s="288"/>
      <c r="D119" s="1119"/>
      <c r="E119" s="288"/>
      <c r="F119" s="1114"/>
      <c r="G119" s="1117"/>
      <c r="H119" s="1066"/>
      <c r="I119" s="754"/>
      <c r="J119" s="288"/>
      <c r="K119" s="316"/>
      <c r="L119" s="288"/>
      <c r="N119" s="247"/>
      <c r="O119" s="247"/>
      <c r="P119" s="247"/>
      <c r="Q119" s="247"/>
      <c r="R119" s="247"/>
      <c r="S119" s="247"/>
      <c r="T119" s="247"/>
      <c r="U119" s="247"/>
      <c r="V119" s="247"/>
    </row>
    <row r="120" spans="1:24">
      <c r="D120" s="901"/>
      <c r="E120" s="939"/>
      <c r="F120" s="894"/>
      <c r="G120" s="926"/>
      <c r="H120" s="1066"/>
      <c r="I120" s="927"/>
      <c r="J120" s="288"/>
      <c r="K120" s="1064"/>
    </row>
    <row r="121" spans="1:24">
      <c r="A121" s="288"/>
      <c r="B121" s="288"/>
      <c r="C121" s="288"/>
      <c r="D121" s="1118"/>
      <c r="E121" s="288"/>
      <c r="F121" s="1114"/>
      <c r="G121" s="1117"/>
      <c r="H121" s="316"/>
      <c r="I121" s="898"/>
      <c r="J121" s="288"/>
      <c r="K121" s="316"/>
      <c r="L121" s="288"/>
    </row>
    <row r="122" spans="1:24" ht="15.5">
      <c r="A122" s="288"/>
      <c r="B122" s="245"/>
      <c r="C122" s="1003"/>
      <c r="D122" s="1120"/>
      <c r="E122" s="1121"/>
      <c r="F122" s="1122"/>
      <c r="G122" s="1123"/>
      <c r="H122" s="1124"/>
      <c r="I122" s="1125"/>
      <c r="J122" s="1003"/>
      <c r="K122" s="1124"/>
      <c r="L122" s="288"/>
    </row>
    <row r="123" spans="1:24" ht="21.5" thickBot="1">
      <c r="A123" s="288"/>
      <c r="B123" s="1126"/>
      <c r="C123" s="1126" t="s">
        <v>144</v>
      </c>
      <c r="D123" s="1126"/>
      <c r="E123" s="1126" t="s">
        <v>144</v>
      </c>
      <c r="F123" s="1127"/>
      <c r="G123" s="1128" t="s">
        <v>551</v>
      </c>
      <c r="H123" s="1129"/>
      <c r="I123" s="1130"/>
      <c r="J123" s="2139" t="s">
        <v>982</v>
      </c>
      <c r="K123" s="2140">
        <v>1.5</v>
      </c>
      <c r="L123" s="288"/>
    </row>
    <row r="124" spans="1:24" ht="21">
      <c r="A124" s="288"/>
      <c r="B124" s="1131"/>
      <c r="C124" s="2141"/>
      <c r="D124" s="2141"/>
      <c r="E124" s="2141"/>
      <c r="F124" s="1132"/>
      <c r="G124" s="1128"/>
      <c r="H124" s="1133"/>
      <c r="I124" s="1134"/>
      <c r="J124" s="2139"/>
      <c r="K124" s="2140"/>
      <c r="L124" s="288"/>
    </row>
    <row r="125" spans="1:24" ht="21">
      <c r="A125" s="288"/>
      <c r="B125" s="1135"/>
      <c r="C125" s="1135"/>
      <c r="D125" s="1136"/>
      <c r="E125" s="1135"/>
      <c r="F125" s="1137"/>
      <c r="G125" s="1138"/>
      <c r="H125" s="1133"/>
      <c r="I125" s="1130"/>
      <c r="J125" s="1139"/>
      <c r="K125" s="1133"/>
      <c r="L125" s="288"/>
    </row>
    <row r="126" spans="1:24">
      <c r="D126" s="24"/>
      <c r="F126" s="894"/>
      <c r="G126" s="900"/>
      <c r="H126" s="782"/>
      <c r="I126" s="899"/>
      <c r="K126" s="782"/>
    </row>
    <row r="127" spans="1:24">
      <c r="D127" s="24"/>
      <c r="F127" s="894"/>
      <c r="G127" s="900"/>
      <c r="H127" s="782"/>
      <c r="I127" s="899"/>
      <c r="K127" s="782"/>
    </row>
    <row r="128" spans="1:24">
      <c r="F128" s="894"/>
      <c r="G128" s="900"/>
      <c r="H128" s="782"/>
      <c r="I128" s="899"/>
      <c r="K128" s="782"/>
    </row>
    <row r="129" spans="1:27">
      <c r="A129" s="906"/>
      <c r="B129" s="907"/>
      <c r="C129" s="908"/>
      <c r="D129" s="908"/>
      <c r="E129" s="908"/>
      <c r="F129" s="908"/>
      <c r="G129" s="909"/>
      <c r="H129" s="909"/>
      <c r="I129" s="909"/>
      <c r="J129" s="908"/>
      <c r="K129" s="909"/>
      <c r="L129" s="908"/>
      <c r="M129" s="905"/>
      <c r="N129" s="36"/>
      <c r="O129" s="36"/>
    </row>
    <row r="130" spans="1:27" ht="15" thickBot="1">
      <c r="A130" s="906"/>
      <c r="B130" s="907"/>
      <c r="C130" s="908"/>
      <c r="D130" s="908"/>
      <c r="E130" s="908"/>
      <c r="F130" s="908"/>
      <c r="G130" s="909"/>
      <c r="H130" s="909"/>
      <c r="I130" s="909"/>
      <c r="J130" s="908"/>
      <c r="K130" s="909"/>
      <c r="L130" s="908"/>
      <c r="M130" s="905"/>
      <c r="N130" s="36"/>
      <c r="O130" s="36"/>
      <c r="X130" s="1140"/>
      <c r="Y130" s="1140"/>
      <c r="Z130" s="1140"/>
      <c r="AA130" s="1140"/>
    </row>
    <row r="131" spans="1:27" s="36" customFormat="1" ht="57.65" customHeight="1" thickBot="1">
      <c r="A131" s="1199">
        <v>13</v>
      </c>
      <c r="B131" s="2107" t="s">
        <v>629</v>
      </c>
      <c r="C131" s="2107"/>
      <c r="D131" s="2107"/>
      <c r="E131" s="1200" t="s">
        <v>88</v>
      </c>
      <c r="F131" s="2107" t="s">
        <v>711</v>
      </c>
      <c r="G131" s="2107"/>
      <c r="H131" s="2107"/>
      <c r="I131" s="2107"/>
      <c r="J131" s="2107"/>
      <c r="K131" s="1201" t="s">
        <v>674</v>
      </c>
      <c r="L131" s="1202">
        <v>1.5</v>
      </c>
      <c r="N131" s="229" t="s">
        <v>513</v>
      </c>
      <c r="O131" s="231" t="s">
        <v>511</v>
      </c>
      <c r="P131" s="230" t="s">
        <v>40</v>
      </c>
      <c r="X131" s="1141"/>
      <c r="Y131" s="1142"/>
      <c r="Z131" s="1142"/>
      <c r="AA131" s="1096"/>
    </row>
    <row r="132" spans="1:27" ht="26.5">
      <c r="A132" s="906"/>
      <c r="B132" s="907"/>
      <c r="C132" s="908"/>
      <c r="D132" s="908"/>
      <c r="E132" s="908"/>
      <c r="F132" s="908"/>
      <c r="G132" s="909"/>
      <c r="H132" s="909"/>
      <c r="I132" s="909"/>
      <c r="J132" s="908"/>
      <c r="K132" s="909"/>
      <c r="L132" s="908"/>
      <c r="M132" s="905"/>
      <c r="N132" s="207" t="s">
        <v>514</v>
      </c>
      <c r="O132" s="211">
        <v>7450</v>
      </c>
      <c r="P132" s="667" t="s">
        <v>517</v>
      </c>
      <c r="X132" s="929"/>
      <c r="Y132" s="930"/>
      <c r="Z132" s="931"/>
      <c r="AA132" s="1140"/>
    </row>
    <row r="133" spans="1:27" ht="18">
      <c r="A133" s="906"/>
      <c r="B133" s="907"/>
      <c r="C133" s="908"/>
      <c r="D133" s="908"/>
      <c r="E133" s="894" t="s">
        <v>88</v>
      </c>
      <c r="F133" s="908"/>
      <c r="G133" s="1345"/>
      <c r="H133" s="1346" t="s">
        <v>674</v>
      </c>
      <c r="I133" s="1369">
        <v>1.5</v>
      </c>
      <c r="J133" s="908"/>
      <c r="K133" s="1270"/>
      <c r="L133" s="908"/>
      <c r="M133" s="905"/>
      <c r="N133" s="36"/>
      <c r="O133" s="36"/>
      <c r="X133" s="929"/>
      <c r="Y133" s="930"/>
      <c r="Z133" s="931"/>
      <c r="AA133" s="1140"/>
    </row>
    <row r="134" spans="1:27" ht="18">
      <c r="A134" s="906"/>
      <c r="B134" s="907"/>
      <c r="C134" s="908"/>
      <c r="D134" s="908"/>
      <c r="E134" s="894" t="s">
        <v>88</v>
      </c>
      <c r="F134" s="908"/>
      <c r="G134" s="1343">
        <f>+G133*I133</f>
        <v>0</v>
      </c>
      <c r="H134" s="865"/>
      <c r="I134" s="865"/>
      <c r="J134" s="908"/>
      <c r="K134" s="924"/>
      <c r="L134" s="908"/>
      <c r="M134" s="905"/>
      <c r="N134" s="36"/>
      <c r="O134" s="36"/>
      <c r="X134" s="929"/>
      <c r="Y134" s="930"/>
      <c r="Z134" s="931"/>
      <c r="AA134" s="1140"/>
    </row>
    <row r="135" spans="1:27" ht="15" thickBot="1">
      <c r="A135" s="906"/>
      <c r="B135" s="907"/>
      <c r="C135" s="908"/>
      <c r="D135" s="908"/>
      <c r="E135" s="908"/>
      <c r="F135" s="908"/>
      <c r="G135" s="909"/>
      <c r="H135" s="909"/>
      <c r="I135" s="909"/>
      <c r="J135" s="908"/>
      <c r="K135" s="909"/>
      <c r="L135" s="908"/>
      <c r="M135" s="905"/>
      <c r="N135" s="36"/>
      <c r="O135" s="36"/>
      <c r="X135" s="1140"/>
      <c r="Y135" s="930"/>
      <c r="Z135" s="930"/>
      <c r="AA135" s="1140"/>
    </row>
    <row r="136" spans="1:27" s="36" customFormat="1" ht="59.4" customHeight="1" thickBot="1">
      <c r="A136" s="1199">
        <v>14</v>
      </c>
      <c r="B136" s="2107" t="s">
        <v>712</v>
      </c>
      <c r="C136" s="2107"/>
      <c r="D136" s="2107"/>
      <c r="E136" s="1200" t="s">
        <v>88</v>
      </c>
      <c r="F136" s="2107" t="s">
        <v>713</v>
      </c>
      <c r="G136" s="2107"/>
      <c r="H136" s="2107"/>
      <c r="I136" s="2107"/>
      <c r="J136" s="2107"/>
      <c r="K136" s="1201" t="s">
        <v>674</v>
      </c>
      <c r="L136" s="1202">
        <v>1.5</v>
      </c>
      <c r="N136" s="666" t="s">
        <v>515</v>
      </c>
      <c r="O136" s="231" t="s">
        <v>511</v>
      </c>
      <c r="P136" s="230" t="s">
        <v>40</v>
      </c>
      <c r="X136" s="1143"/>
      <c r="Y136" s="1142"/>
      <c r="Z136" s="1142"/>
      <c r="AA136" s="1096"/>
    </row>
    <row r="137" spans="1:27" ht="26.5">
      <c r="A137" s="906"/>
      <c r="B137" s="907"/>
      <c r="C137" s="908"/>
      <c r="D137" s="908"/>
      <c r="E137" s="908"/>
      <c r="F137" s="908"/>
      <c r="G137" s="909"/>
      <c r="H137" s="909"/>
      <c r="I137" s="909"/>
      <c r="J137" s="908"/>
      <c r="K137" s="909"/>
      <c r="L137" s="908"/>
      <c r="M137" s="905"/>
      <c r="N137" s="207" t="s">
        <v>516</v>
      </c>
      <c r="O137" s="211">
        <v>5400</v>
      </c>
      <c r="P137" s="667" t="s">
        <v>517</v>
      </c>
      <c r="X137" s="929"/>
      <c r="Y137" s="930"/>
      <c r="Z137" s="931"/>
      <c r="AA137" s="1140"/>
    </row>
    <row r="138" spans="1:27" ht="20">
      <c r="A138" s="906"/>
      <c r="B138" s="907"/>
      <c r="C138" s="908"/>
      <c r="D138" s="908"/>
      <c r="E138" s="1370" t="s">
        <v>88</v>
      </c>
      <c r="F138" s="1371"/>
      <c r="G138" s="1372"/>
      <c r="H138" s="1087" t="s">
        <v>674</v>
      </c>
      <c r="I138" s="1373">
        <v>1.5</v>
      </c>
      <c r="J138" s="908"/>
      <c r="K138" s="909"/>
      <c r="L138" s="908"/>
      <c r="M138" s="905"/>
      <c r="N138" s="36"/>
      <c r="O138" s="36"/>
      <c r="X138" s="1140"/>
      <c r="Y138" s="1140"/>
      <c r="Z138" s="1140"/>
      <c r="AA138" s="1140"/>
    </row>
    <row r="139" spans="1:27" ht="20">
      <c r="A139" s="906"/>
      <c r="B139" s="907"/>
      <c r="C139" s="908"/>
      <c r="D139" s="908"/>
      <c r="E139" s="1370" t="s">
        <v>88</v>
      </c>
      <c r="F139" s="1371"/>
      <c r="G139" s="1374">
        <f>+G138*I138</f>
        <v>0</v>
      </c>
      <c r="H139" s="1087"/>
      <c r="I139" s="1087"/>
      <c r="J139" s="908"/>
      <c r="K139" s="909"/>
      <c r="L139" s="908"/>
      <c r="M139" s="905"/>
      <c r="N139" s="36"/>
      <c r="O139" s="36"/>
      <c r="X139" s="1140"/>
      <c r="Y139" s="1140"/>
      <c r="Z139" s="1140"/>
      <c r="AA139" s="1140"/>
    </row>
    <row r="140" spans="1:27">
      <c r="A140" s="906"/>
      <c r="B140" s="907"/>
      <c r="C140" s="908"/>
      <c r="D140" s="908"/>
      <c r="E140" s="908"/>
      <c r="F140" s="908"/>
      <c r="G140" s="909"/>
      <c r="H140" s="909"/>
      <c r="I140" s="909"/>
      <c r="J140" s="908"/>
      <c r="K140" s="909"/>
      <c r="L140" s="908"/>
      <c r="M140" s="905"/>
      <c r="N140" s="36"/>
      <c r="O140" s="36"/>
    </row>
    <row r="141" spans="1:27" ht="15" thickBot="1">
      <c r="A141" s="906"/>
      <c r="B141" s="907"/>
      <c r="C141" s="908"/>
      <c r="D141" s="908"/>
      <c r="E141" s="908"/>
      <c r="F141" s="908"/>
      <c r="G141" s="909"/>
      <c r="H141" s="909"/>
      <c r="I141" s="909"/>
      <c r="J141" s="908"/>
      <c r="K141" s="909"/>
      <c r="L141" s="908"/>
      <c r="M141" s="905"/>
      <c r="N141" s="36"/>
      <c r="O141" s="36"/>
    </row>
    <row r="142" spans="1:27" ht="36.5" customHeight="1" thickBot="1">
      <c r="A142" s="1203">
        <v>15</v>
      </c>
      <c r="B142" s="2099" t="s">
        <v>714</v>
      </c>
      <c r="C142" s="2099"/>
      <c r="D142" s="2099"/>
      <c r="E142" s="2099"/>
      <c r="F142" s="2099"/>
      <c r="G142" s="2099"/>
      <c r="H142" s="2099"/>
      <c r="I142" s="2099"/>
      <c r="J142" s="2099"/>
      <c r="K142" s="2099"/>
      <c r="L142" s="2108"/>
      <c r="M142" s="905"/>
      <c r="N142" s="36"/>
      <c r="O142" s="36"/>
    </row>
    <row r="143" spans="1:27" ht="15" thickBot="1">
      <c r="A143" s="905"/>
      <c r="B143" s="908"/>
      <c r="C143" s="908"/>
      <c r="D143" s="908"/>
      <c r="E143" s="908"/>
      <c r="F143" s="908"/>
      <c r="G143" s="908"/>
      <c r="H143" s="908"/>
      <c r="I143" s="908"/>
      <c r="J143" s="908"/>
      <c r="K143" s="908"/>
      <c r="L143" s="908"/>
      <c r="M143" s="905"/>
      <c r="N143" s="36"/>
      <c r="O143" s="36"/>
    </row>
    <row r="144" spans="1:27" ht="53.5" customHeight="1" thickBot="1">
      <c r="A144" s="905"/>
      <c r="B144" s="2098" t="s">
        <v>715</v>
      </c>
      <c r="C144" s="2099"/>
      <c r="D144" s="2099"/>
      <c r="E144" s="2099"/>
      <c r="F144" s="2099"/>
      <c r="G144" s="2099"/>
      <c r="H144" s="1195" t="s">
        <v>88</v>
      </c>
      <c r="I144" s="2100" t="s">
        <v>716</v>
      </c>
      <c r="J144" s="2100"/>
      <c r="K144" s="2100"/>
      <c r="L144" s="2101"/>
      <c r="M144" s="905"/>
      <c r="N144" s="36"/>
      <c r="O144" s="36"/>
    </row>
    <row r="145" spans="1:15" ht="16" thickBot="1">
      <c r="A145" s="905"/>
      <c r="B145" s="1204"/>
      <c r="C145" s="1204"/>
      <c r="D145" s="1204"/>
      <c r="E145" s="1204"/>
      <c r="F145" s="1204"/>
      <c r="G145" s="1204"/>
      <c r="H145" s="1204"/>
      <c r="I145" s="1204"/>
      <c r="J145" s="1204"/>
      <c r="K145" s="1204"/>
      <c r="L145" s="1204"/>
      <c r="M145" s="905"/>
      <c r="N145" s="36"/>
      <c r="O145" s="36"/>
    </row>
    <row r="146" spans="1:15" ht="127.25" customHeight="1" thickBot="1">
      <c r="A146" s="905"/>
      <c r="B146" s="2098" t="s">
        <v>717</v>
      </c>
      <c r="C146" s="2099"/>
      <c r="D146" s="2099"/>
      <c r="E146" s="2099"/>
      <c r="F146" s="2099"/>
      <c r="G146" s="2099"/>
      <c r="H146" s="1195" t="s">
        <v>88</v>
      </c>
      <c r="I146" s="2100" t="s">
        <v>1328</v>
      </c>
      <c r="J146" s="2100"/>
      <c r="K146" s="2100"/>
      <c r="L146" s="2101"/>
      <c r="M146" s="905"/>
      <c r="N146" s="36"/>
      <c r="O146" s="36"/>
    </row>
    <row r="147" spans="1:15">
      <c r="A147" s="905"/>
      <c r="B147" s="908"/>
      <c r="C147" s="908"/>
      <c r="D147" s="908"/>
      <c r="E147" s="908"/>
      <c r="F147" s="908"/>
      <c r="G147" s="908"/>
      <c r="H147" s="908"/>
      <c r="I147" s="908"/>
      <c r="J147" s="908"/>
      <c r="K147" s="908"/>
      <c r="L147" s="908"/>
      <c r="M147" s="905"/>
      <c r="N147" s="36"/>
      <c r="O147" s="36"/>
    </row>
    <row r="148" spans="1:15">
      <c r="A148" s="905"/>
      <c r="B148" s="2102" t="s">
        <v>718</v>
      </c>
      <c r="C148" s="2102"/>
      <c r="D148" s="2102"/>
      <c r="E148" s="2102"/>
      <c r="F148" s="2102"/>
      <c r="G148" s="908"/>
      <c r="H148" s="908"/>
      <c r="I148" s="908"/>
      <c r="J148" s="908"/>
      <c r="K148" s="908"/>
      <c r="L148" s="908"/>
      <c r="M148" s="905"/>
      <c r="N148" s="36"/>
      <c r="O148" s="36"/>
    </row>
    <row r="149" spans="1:15">
      <c r="A149" s="905">
        <v>1</v>
      </c>
      <c r="B149" s="908" t="s">
        <v>747</v>
      </c>
      <c r="C149" s="1285"/>
      <c r="D149" s="1375"/>
      <c r="E149" s="1286"/>
      <c r="F149" s="908"/>
      <c r="G149" s="908"/>
      <c r="H149" s="908"/>
      <c r="I149" s="908"/>
      <c r="J149" s="908"/>
      <c r="K149" s="908"/>
      <c r="L149" s="908"/>
      <c r="M149" s="905"/>
      <c r="N149" s="36"/>
      <c r="O149" s="36"/>
    </row>
    <row r="150" spans="1:15">
      <c r="A150" s="905">
        <v>2</v>
      </c>
      <c r="B150" s="908" t="s">
        <v>748</v>
      </c>
      <c r="C150" s="1285"/>
      <c r="D150" s="1375"/>
      <c r="E150" s="1286"/>
      <c r="F150" s="908"/>
      <c r="G150" s="908"/>
      <c r="H150" s="908"/>
      <c r="I150" s="908"/>
      <c r="J150" s="908"/>
      <c r="K150" s="908"/>
      <c r="L150" s="908"/>
      <c r="M150" s="905"/>
      <c r="N150" s="36"/>
      <c r="O150" s="36"/>
    </row>
    <row r="151" spans="1:15">
      <c r="A151" s="905">
        <v>3</v>
      </c>
      <c r="B151" s="908"/>
      <c r="C151" s="908"/>
      <c r="D151" s="908"/>
      <c r="E151" s="910"/>
      <c r="F151" s="908"/>
      <c r="G151" s="908"/>
      <c r="H151" s="908"/>
      <c r="I151" s="908"/>
      <c r="J151" s="908"/>
      <c r="K151" s="908"/>
      <c r="L151" s="908"/>
      <c r="M151" s="905"/>
      <c r="N151" s="36"/>
      <c r="O151" s="36"/>
    </row>
    <row r="152" spans="1:15">
      <c r="A152" s="905"/>
      <c r="B152" s="908"/>
      <c r="C152" s="908" t="s">
        <v>61</v>
      </c>
      <c r="D152" s="1376">
        <f>+D149+D150</f>
        <v>0</v>
      </c>
      <c r="E152" s="910"/>
      <c r="F152" s="908"/>
      <c r="G152" s="908"/>
      <c r="H152" s="908"/>
      <c r="I152" s="908"/>
      <c r="J152" s="908"/>
      <c r="K152" s="908"/>
      <c r="L152" s="908"/>
      <c r="M152" s="905"/>
      <c r="N152" s="36"/>
      <c r="O152" s="36"/>
    </row>
    <row r="153" spans="1:15" ht="15" thickBot="1">
      <c r="A153" s="905"/>
      <c r="B153" s="908"/>
      <c r="C153" s="908"/>
      <c r="D153" s="1285"/>
      <c r="E153" s="908"/>
      <c r="F153" s="908"/>
      <c r="G153" s="908"/>
      <c r="H153" s="908"/>
      <c r="I153" s="908"/>
      <c r="J153" s="908"/>
      <c r="K153" s="908"/>
      <c r="L153" s="908"/>
      <c r="M153" s="905"/>
      <c r="N153" s="36"/>
      <c r="O153" s="36"/>
    </row>
    <row r="154" spans="1:15">
      <c r="A154" s="905"/>
      <c r="B154" s="908" t="str">
        <f>+B148</f>
        <v>ASESORIA</v>
      </c>
      <c r="C154" s="908" t="s">
        <v>86</v>
      </c>
      <c r="D154" s="1377">
        <f>+D150</f>
        <v>0</v>
      </c>
      <c r="E154" s="910"/>
      <c r="F154" s="908"/>
      <c r="G154" s="908"/>
      <c r="H154" s="2103" t="s">
        <v>88</v>
      </c>
      <c r="I154" s="2105">
        <v>0.01</v>
      </c>
      <c r="L154" s="908"/>
      <c r="M154" s="905"/>
      <c r="N154" s="36"/>
      <c r="O154" s="36"/>
    </row>
    <row r="155" spans="1:15">
      <c r="A155" s="905"/>
      <c r="B155" s="908"/>
      <c r="C155" s="908"/>
      <c r="D155" s="1285"/>
      <c r="E155" s="908"/>
      <c r="F155" s="908"/>
      <c r="G155" s="908"/>
      <c r="H155" s="2104"/>
      <c r="I155" s="2105"/>
      <c r="J155" s="1444" t="str">
        <f>+DATOS!B86</f>
        <v>INTERESES Y DESCUENTOS GANADOS</v>
      </c>
      <c r="K155" s="649">
        <f>+DATOS!D86</f>
        <v>2260411</v>
      </c>
      <c r="L155" s="908"/>
      <c r="M155" s="905"/>
      <c r="N155" s="36"/>
      <c r="O155" s="36"/>
    </row>
    <row r="156" spans="1:15">
      <c r="A156" s="905"/>
      <c r="B156" s="908"/>
      <c r="C156" s="908"/>
      <c r="D156" s="1285"/>
      <c r="E156" s="908"/>
      <c r="F156" s="908"/>
      <c r="G156" s="908"/>
      <c r="H156" s="2104"/>
      <c r="I156" s="2105"/>
      <c r="J156" s="1379"/>
      <c r="K156" s="930"/>
      <c r="L156" s="908"/>
      <c r="M156" s="905"/>
      <c r="N156" s="36"/>
      <c r="O156" s="36"/>
    </row>
    <row r="157" spans="1:15" ht="15" thickBot="1">
      <c r="A157" s="905"/>
      <c r="B157" s="908"/>
      <c r="C157" s="908"/>
      <c r="D157" s="1285"/>
      <c r="E157" s="908"/>
      <c r="F157" s="908"/>
      <c r="G157" s="908"/>
      <c r="H157" s="908"/>
      <c r="I157" s="912"/>
      <c r="J157" s="651"/>
      <c r="K157" s="184"/>
      <c r="L157" s="908"/>
      <c r="M157" s="905"/>
      <c r="N157" s="36"/>
      <c r="O157" s="36"/>
    </row>
    <row r="158" spans="1:15" ht="15" thickBot="1">
      <c r="A158" s="905"/>
      <c r="B158" s="908"/>
      <c r="C158" s="908"/>
      <c r="D158" s="1377">
        <f>+D154</f>
        <v>0</v>
      </c>
      <c r="E158" s="910"/>
      <c r="F158" s="908"/>
      <c r="G158" s="908"/>
      <c r="H158" s="904" t="s">
        <v>88</v>
      </c>
      <c r="I158" s="912">
        <v>0.01</v>
      </c>
      <c r="J158" s="911" t="s">
        <v>719</v>
      </c>
      <c r="K158" s="1378">
        <f>+K155</f>
        <v>2260411</v>
      </c>
      <c r="L158" s="908"/>
      <c r="M158" s="905"/>
      <c r="N158" s="36"/>
      <c r="O158" s="36"/>
    </row>
    <row r="159" spans="1:15" ht="15" thickBot="1">
      <c r="A159" s="905"/>
      <c r="B159" s="908"/>
      <c r="C159" s="908"/>
      <c r="D159" s="1285"/>
      <c r="E159" s="908"/>
      <c r="F159" s="908"/>
      <c r="G159" s="908"/>
      <c r="H159" s="908"/>
      <c r="I159" s="912"/>
      <c r="J159" s="651"/>
      <c r="K159" s="184"/>
      <c r="L159" s="908"/>
      <c r="M159" s="905"/>
      <c r="N159" s="36"/>
      <c r="O159" s="36"/>
    </row>
    <row r="160" spans="1:15" ht="15" thickBot="1">
      <c r="A160" s="905"/>
      <c r="B160" s="908"/>
      <c r="C160" s="908"/>
      <c r="D160" s="1377">
        <f>+D158</f>
        <v>0</v>
      </c>
      <c r="E160" s="910"/>
      <c r="F160" s="908"/>
      <c r="G160" s="908"/>
      <c r="H160" s="904" t="s">
        <v>88</v>
      </c>
      <c r="I160" s="2106">
        <f>+K158*I158</f>
        <v>22604.11</v>
      </c>
      <c r="J160" s="2106"/>
      <c r="K160" s="184"/>
      <c r="L160" s="908"/>
      <c r="M160" s="905"/>
      <c r="N160" s="36"/>
      <c r="O160" s="36"/>
    </row>
    <row r="161" spans="1:15">
      <c r="A161" s="905"/>
      <c r="B161" s="908"/>
      <c r="C161" s="908"/>
      <c r="D161" s="908"/>
      <c r="E161" s="908"/>
      <c r="F161" s="908"/>
      <c r="G161" s="908"/>
      <c r="H161" s="908"/>
      <c r="I161" s="912"/>
      <c r="J161" s="651"/>
      <c r="K161" s="184"/>
      <c r="L161" s="908"/>
      <c r="M161" s="905"/>
      <c r="N161" s="36"/>
      <c r="O161" s="36"/>
    </row>
    <row r="162" spans="1:15">
      <c r="A162" s="905"/>
      <c r="B162" s="908" t="s">
        <v>720</v>
      </c>
      <c r="C162" s="908" t="s">
        <v>721</v>
      </c>
      <c r="D162" s="908"/>
      <c r="E162" s="2106">
        <f>+D160</f>
        <v>0</v>
      </c>
      <c r="F162" s="2106"/>
      <c r="G162" s="2106"/>
      <c r="H162" s="908"/>
      <c r="I162" s="912"/>
      <c r="J162" s="651"/>
      <c r="K162" s="184"/>
      <c r="L162" s="908"/>
      <c r="M162" s="905"/>
      <c r="N162" s="36"/>
      <c r="O162" s="36"/>
    </row>
    <row r="163" spans="1:15" ht="15" thickBot="1">
      <c r="A163" s="905"/>
      <c r="B163" s="908"/>
      <c r="C163" s="908"/>
      <c r="D163" s="908"/>
      <c r="E163" s="908"/>
      <c r="F163" s="908"/>
      <c r="G163" s="908"/>
      <c r="H163" s="908"/>
      <c r="I163" s="908"/>
      <c r="J163" s="908"/>
      <c r="K163" s="908"/>
      <c r="L163" s="908"/>
      <c r="M163" s="905"/>
      <c r="N163" s="36"/>
      <c r="O163" s="36"/>
    </row>
    <row r="164" spans="1:15" s="1205" customFormat="1" ht="67.900000000000006" customHeight="1" thickBot="1">
      <c r="A164" s="1204"/>
      <c r="B164" s="2098" t="s">
        <v>722</v>
      </c>
      <c r="C164" s="2099"/>
      <c r="D164" s="2099"/>
      <c r="E164" s="2099"/>
      <c r="F164" s="2099"/>
      <c r="G164" s="2099"/>
      <c r="H164" s="1195" t="s">
        <v>88</v>
      </c>
      <c r="I164" s="2100" t="s">
        <v>723</v>
      </c>
      <c r="J164" s="2100"/>
      <c r="K164" s="2100"/>
      <c r="L164" s="2101"/>
      <c r="M164" s="1204"/>
      <c r="N164" s="1204"/>
      <c r="O164" s="1204"/>
    </row>
    <row r="165" spans="1:15" s="1205" customFormat="1" ht="67.900000000000006" customHeight="1" thickBot="1">
      <c r="A165" s="1204"/>
      <c r="B165" s="1204"/>
      <c r="C165" s="1204"/>
      <c r="D165" s="1204"/>
      <c r="E165" s="1204"/>
      <c r="F165" s="1204"/>
      <c r="G165" s="1204"/>
      <c r="H165" s="1204"/>
      <c r="I165" s="1204"/>
      <c r="J165" s="1204"/>
      <c r="K165" s="1204"/>
      <c r="L165" s="1204"/>
      <c r="M165" s="1204"/>
      <c r="N165" s="1204"/>
      <c r="O165" s="1204"/>
    </row>
    <row r="166" spans="1:15" s="1205" customFormat="1" ht="113.4" customHeight="1" thickBot="1">
      <c r="A166" s="1203">
        <v>16</v>
      </c>
      <c r="B166" s="2099" t="s">
        <v>724</v>
      </c>
      <c r="C166" s="2099"/>
      <c r="D166" s="2099"/>
      <c r="E166" s="2099"/>
      <c r="F166" s="2099"/>
      <c r="G166" s="2099"/>
      <c r="H166" s="1195" t="s">
        <v>88</v>
      </c>
      <c r="I166" s="2100" t="s">
        <v>725</v>
      </c>
      <c r="J166" s="2100"/>
      <c r="K166" s="2100"/>
      <c r="L166" s="2101"/>
      <c r="M166" s="1204"/>
      <c r="N166" s="1204"/>
      <c r="O166" s="1204"/>
    </row>
    <row r="167" spans="1:15" s="242" customFormat="1" ht="12.5">
      <c r="A167" s="1"/>
      <c r="B167" s="1"/>
      <c r="C167" s="1"/>
      <c r="D167" s="1"/>
      <c r="E167" s="1"/>
      <c r="F167" s="1"/>
      <c r="G167" s="1"/>
      <c r="H167" s="913"/>
      <c r="I167" s="1" t="str">
        <f>+[2]DATOS!B72</f>
        <v>TOTAL INGRESOS</v>
      </c>
      <c r="J167" s="913"/>
      <c r="K167" s="239">
        <f>+'1. INGRESOS'!E15+'1. INGRESOS'!F15</f>
        <v>0</v>
      </c>
      <c r="L167" s="1"/>
      <c r="M167" s="1"/>
      <c r="N167" s="1"/>
      <c r="O167" s="1"/>
    </row>
    <row r="168" spans="1:15" s="242" customFormat="1" ht="12.5">
      <c r="A168" s="1"/>
      <c r="B168" s="1"/>
      <c r="C168" s="1" t="s">
        <v>726</v>
      </c>
      <c r="D168" s="1"/>
      <c r="E168" s="914"/>
      <c r="F168" s="239"/>
      <c r="G168" s="913">
        <f>+'2. GASTOS'!K18</f>
        <v>0</v>
      </c>
      <c r="H168" s="913"/>
      <c r="I168" s="1" t="s">
        <v>727</v>
      </c>
      <c r="J168" s="1"/>
      <c r="K168" s="240">
        <v>0.05</v>
      </c>
      <c r="L168" s="1"/>
      <c r="M168" s="1"/>
      <c r="N168" s="1"/>
      <c r="O168" s="1"/>
    </row>
    <row r="169" spans="1:15" s="242" customFormat="1" ht="51" customHeight="1">
      <c r="A169" s="241"/>
      <c r="B169" s="241"/>
      <c r="C169" s="1380">
        <f>+'2. GASTOS'!P16</f>
        <v>0</v>
      </c>
      <c r="D169" s="1"/>
      <c r="E169" s="1"/>
      <c r="F169" s="239"/>
      <c r="G169" s="1"/>
      <c r="H169" s="913"/>
      <c r="I169" s="783" t="s">
        <v>728</v>
      </c>
      <c r="J169" s="1"/>
      <c r="K169" s="1381">
        <f>+K167*K168</f>
        <v>0</v>
      </c>
      <c r="L169" s="1"/>
      <c r="M169" s="1"/>
      <c r="N169" s="1"/>
      <c r="O169" s="1"/>
    </row>
    <row r="170" spans="1:15" s="242" customFormat="1" ht="12.5">
      <c r="A170" s="1"/>
      <c r="B170" s="913"/>
      <c r="C170" s="1"/>
      <c r="D170" s="1"/>
      <c r="E170" s="1"/>
      <c r="F170" s="239"/>
      <c r="G170" s="1"/>
      <c r="H170" s="1"/>
      <c r="I170" s="1"/>
      <c r="J170" s="1"/>
      <c r="K170" s="1"/>
      <c r="L170" s="1"/>
      <c r="M170" s="1"/>
      <c r="N170" s="1"/>
      <c r="O170" s="1"/>
    </row>
    <row r="171" spans="1:15" s="242" customFormat="1" ht="12.5">
      <c r="A171" s="1"/>
      <c r="B171" s="1" t="s">
        <v>720</v>
      </c>
      <c r="C171" s="913"/>
      <c r="D171" s="18">
        <f>+C169</f>
        <v>0</v>
      </c>
      <c r="E171" s="1"/>
      <c r="F171" s="1"/>
      <c r="G171" s="1"/>
      <c r="H171" s="1"/>
      <c r="I171" s="1"/>
      <c r="J171" s="1"/>
      <c r="K171" s="1"/>
      <c r="L171" s="1"/>
      <c r="M171" s="1"/>
      <c r="N171" s="1"/>
      <c r="O171" s="1"/>
    </row>
    <row r="172" spans="1:15" s="242" customFormat="1" ht="13" thickBot="1">
      <c r="A172" s="1"/>
      <c r="B172" s="913"/>
      <c r="C172" s="913" t="s">
        <v>55</v>
      </c>
      <c r="D172" s="1"/>
      <c r="E172" s="1"/>
      <c r="F172" s="239"/>
      <c r="G172" s="1"/>
      <c r="H172" s="1"/>
      <c r="I172" s="1"/>
      <c r="J172" s="1"/>
      <c r="K172" s="1"/>
      <c r="L172" s="1"/>
      <c r="M172" s="1"/>
      <c r="N172" s="1"/>
      <c r="O172" s="1"/>
    </row>
    <row r="173" spans="1:15" s="242" customFormat="1" ht="19" thickBot="1">
      <c r="A173" s="2170" t="s">
        <v>1048</v>
      </c>
      <c r="B173" s="2171"/>
      <c r="C173" s="2171"/>
      <c r="D173" s="2171"/>
      <c r="E173" s="2171"/>
      <c r="F173" s="2171"/>
      <c r="G173" s="2171"/>
      <c r="H173" s="2171"/>
      <c r="I173" s="2171"/>
      <c r="J173" s="2172"/>
      <c r="K173" s="1"/>
      <c r="L173" s="1"/>
      <c r="M173" s="1"/>
      <c r="N173" s="1"/>
      <c r="O173" s="1"/>
    </row>
    <row r="174" spans="1:15" s="242" customFormat="1" ht="18.5">
      <c r="A174" s="2166">
        <v>17</v>
      </c>
      <c r="B174" s="1211" t="s">
        <v>1049</v>
      </c>
      <c r="C174" s="1206"/>
      <c r="D174" s="1206"/>
      <c r="E174" s="1206"/>
      <c r="F174" s="1206"/>
      <c r="G174" s="1206"/>
      <c r="H174" s="1206"/>
      <c r="I174" s="1206"/>
      <c r="J174" s="1207"/>
      <c r="K174" s="913"/>
      <c r="L174" s="1"/>
      <c r="M174" s="1"/>
      <c r="N174" s="1"/>
      <c r="O174" s="1"/>
    </row>
    <row r="175" spans="1:15" s="242" customFormat="1" ht="18.5">
      <c r="A175" s="2167"/>
      <c r="B175" s="1212" t="s">
        <v>1050</v>
      </c>
      <c r="C175" s="1208"/>
      <c r="D175" s="1208"/>
      <c r="E175" s="1208"/>
      <c r="F175" s="1208"/>
      <c r="G175" s="1208"/>
      <c r="H175" s="1208"/>
      <c r="I175" s="1208"/>
      <c r="J175" s="1207"/>
      <c r="K175" s="913"/>
      <c r="L175" s="1"/>
      <c r="M175" s="1"/>
      <c r="N175" s="1"/>
      <c r="O175" s="1"/>
    </row>
    <row r="176" spans="1:15" ht="18.5">
      <c r="A176" s="2167"/>
      <c r="B176" s="1212" t="s">
        <v>1051</v>
      </c>
      <c r="C176" s="1208"/>
      <c r="D176" s="1208"/>
      <c r="E176" s="1208"/>
      <c r="F176" s="1208"/>
      <c r="G176" s="1208"/>
      <c r="H176" s="1208"/>
      <c r="I176" s="1208"/>
      <c r="J176" s="1207"/>
      <c r="K176" s="36"/>
      <c r="L176" s="36"/>
      <c r="M176" s="36"/>
      <c r="N176" s="36"/>
      <c r="O176" s="36"/>
    </row>
    <row r="177" spans="1:15" ht="18.5">
      <c r="A177" s="2167"/>
      <c r="B177" s="1212" t="s">
        <v>1052</v>
      </c>
      <c r="C177" s="1208"/>
      <c r="D177" s="1208"/>
      <c r="E177" s="1208"/>
      <c r="F177" s="1208"/>
      <c r="G177" s="1208"/>
      <c r="H177" s="1208"/>
      <c r="I177" s="1208"/>
      <c r="J177" s="1207"/>
      <c r="K177" s="36"/>
      <c r="L177" s="36"/>
      <c r="M177" s="36"/>
      <c r="N177" s="36"/>
      <c r="O177" s="36"/>
    </row>
    <row r="178" spans="1:15" ht="18.5">
      <c r="A178" s="2168"/>
      <c r="B178" s="1213" t="s">
        <v>992</v>
      </c>
      <c r="C178" s="685"/>
      <c r="D178" s="685"/>
      <c r="E178" s="685"/>
      <c r="F178" s="685"/>
      <c r="G178" s="685"/>
      <c r="H178" s="685"/>
      <c r="I178" s="685"/>
      <c r="J178" s="1209"/>
      <c r="K178" s="36"/>
      <c r="L178" s="36"/>
      <c r="M178" s="36"/>
      <c r="N178" s="36"/>
      <c r="O178" s="36"/>
    </row>
    <row r="179" spans="1:15" ht="19" thickBot="1">
      <c r="A179" s="2169"/>
      <c r="B179" s="1214" t="s">
        <v>1053</v>
      </c>
      <c r="C179" s="847"/>
      <c r="D179" s="847"/>
      <c r="E179" s="847"/>
      <c r="F179" s="847"/>
      <c r="G179" s="847"/>
      <c r="H179" s="847"/>
      <c r="I179" s="847"/>
      <c r="J179" s="1210"/>
      <c r="K179" s="36"/>
      <c r="L179" s="36"/>
      <c r="M179" s="36"/>
      <c r="N179" s="36"/>
      <c r="O179" s="36"/>
    </row>
    <row r="180" spans="1:15">
      <c r="A180" s="36"/>
      <c r="B180" s="36"/>
      <c r="C180" s="36"/>
      <c r="D180" s="36"/>
      <c r="E180" s="36"/>
      <c r="F180" s="36"/>
      <c r="G180" s="36"/>
      <c r="H180" s="36"/>
      <c r="I180" s="36"/>
      <c r="J180" s="36"/>
      <c r="K180" s="36"/>
      <c r="L180" s="36"/>
      <c r="M180" s="36"/>
      <c r="N180" s="36"/>
      <c r="O180" s="36"/>
    </row>
    <row r="181" spans="1:15">
      <c r="A181" s="36"/>
      <c r="B181" s="36"/>
      <c r="C181" s="36"/>
      <c r="D181" s="36"/>
      <c r="E181" s="36"/>
      <c r="F181" s="36"/>
      <c r="G181" s="36"/>
      <c r="H181" s="36"/>
      <c r="I181" s="36"/>
      <c r="J181" s="36"/>
      <c r="K181" s="36"/>
      <c r="L181" s="36"/>
      <c r="M181" s="36"/>
      <c r="N181" s="36"/>
      <c r="O181" s="36"/>
    </row>
    <row r="182" spans="1:15">
      <c r="A182" s="36"/>
      <c r="B182" s="36"/>
      <c r="C182" s="36"/>
      <c r="D182" s="36"/>
      <c r="E182" s="36"/>
      <c r="F182" s="36"/>
      <c r="G182" s="36"/>
      <c r="H182" s="36"/>
      <c r="I182" s="36"/>
      <c r="J182" s="36"/>
      <c r="K182" s="36"/>
      <c r="L182" s="36"/>
      <c r="M182" s="36"/>
      <c r="N182" s="36"/>
      <c r="O182" s="36"/>
    </row>
    <row r="183" spans="1:15">
      <c r="A183" s="36"/>
      <c r="B183" s="36"/>
      <c r="C183" s="36"/>
      <c r="D183" s="36"/>
      <c r="E183" s="36"/>
      <c r="F183" s="36"/>
      <c r="G183" s="36"/>
      <c r="H183" s="36"/>
      <c r="I183" s="36"/>
      <c r="J183" s="36"/>
      <c r="K183" s="36"/>
      <c r="L183" s="36"/>
      <c r="M183" s="36"/>
      <c r="N183" s="36"/>
      <c r="O183" s="36"/>
    </row>
    <row r="184" spans="1:15">
      <c r="A184" s="36"/>
      <c r="B184" s="36"/>
      <c r="C184" s="36"/>
      <c r="D184" s="36"/>
      <c r="E184" s="36"/>
      <c r="F184" s="36"/>
      <c r="G184" s="36"/>
      <c r="H184" s="36"/>
      <c r="I184" s="36"/>
      <c r="J184" s="36"/>
      <c r="K184" s="36"/>
      <c r="L184" s="36"/>
      <c r="M184" s="36"/>
      <c r="N184" s="36"/>
      <c r="O184" s="36"/>
    </row>
    <row r="185" spans="1:15">
      <c r="A185" s="36"/>
      <c r="B185" s="36"/>
      <c r="C185" s="36"/>
      <c r="D185" s="36"/>
      <c r="E185" s="36"/>
      <c r="F185" s="36"/>
      <c r="G185" s="36"/>
      <c r="H185" s="36"/>
      <c r="I185" s="36"/>
      <c r="J185" s="36"/>
      <c r="K185" s="36"/>
      <c r="L185" s="36"/>
      <c r="M185" s="36"/>
      <c r="N185" s="36"/>
      <c r="O185" s="36"/>
    </row>
    <row r="186" spans="1:15">
      <c r="A186" s="36"/>
      <c r="B186" s="36"/>
      <c r="C186" s="36"/>
      <c r="D186" s="36"/>
      <c r="E186" s="36"/>
      <c r="F186" s="36"/>
      <c r="G186" s="36"/>
      <c r="H186" s="36"/>
      <c r="I186" s="36"/>
      <c r="J186" s="36"/>
      <c r="K186" s="36"/>
      <c r="L186" s="36"/>
      <c r="M186" s="36"/>
      <c r="N186" s="36"/>
      <c r="O186" s="36"/>
    </row>
    <row r="187" spans="1:15">
      <c r="A187" s="36"/>
      <c r="B187" s="36"/>
      <c r="C187" s="36"/>
      <c r="D187" s="36"/>
      <c r="E187" s="36"/>
      <c r="F187" s="36"/>
      <c r="G187" s="36"/>
      <c r="H187" s="36"/>
      <c r="I187" s="36"/>
      <c r="J187" s="36"/>
      <c r="K187" s="36"/>
      <c r="L187" s="36"/>
      <c r="M187" s="36"/>
      <c r="N187" s="36"/>
      <c r="O187" s="36"/>
    </row>
    <row r="188" spans="1:15">
      <c r="A188" s="36"/>
      <c r="B188" s="36"/>
      <c r="C188" s="36"/>
      <c r="D188" s="36"/>
      <c r="E188" s="36"/>
      <c r="F188" s="36"/>
      <c r="G188" s="36"/>
      <c r="H188" s="36"/>
      <c r="I188" s="36"/>
      <c r="J188" s="36"/>
      <c r="K188" s="36"/>
      <c r="L188" s="36"/>
      <c r="M188" s="36"/>
      <c r="N188" s="36"/>
      <c r="O188" s="36"/>
    </row>
    <row r="189" spans="1:15">
      <c r="A189" s="36"/>
      <c r="B189" s="36"/>
      <c r="C189" s="36"/>
      <c r="D189" s="36"/>
      <c r="E189" s="36"/>
      <c r="F189" s="36"/>
      <c r="G189" s="36"/>
      <c r="H189" s="36"/>
      <c r="I189" s="36"/>
      <c r="J189" s="36"/>
      <c r="K189" s="36"/>
      <c r="L189" s="36"/>
      <c r="M189" s="36"/>
      <c r="N189" s="36"/>
      <c r="O189" s="36"/>
    </row>
  </sheetData>
  <mergeCells count="93">
    <mergeCell ref="A174:A179"/>
    <mergeCell ref="C64:J64"/>
    <mergeCell ref="C65:J65"/>
    <mergeCell ref="B105:D105"/>
    <mergeCell ref="F105:L105"/>
    <mergeCell ref="A173:J173"/>
    <mergeCell ref="B100:J100"/>
    <mergeCell ref="B71:E71"/>
    <mergeCell ref="I71:K71"/>
    <mergeCell ref="B94:K94"/>
    <mergeCell ref="B99:J99"/>
    <mergeCell ref="B146:G146"/>
    <mergeCell ref="I146:L146"/>
    <mergeCell ref="B102:K102"/>
    <mergeCell ref="B110:D110"/>
    <mergeCell ref="F110:J110"/>
    <mergeCell ref="B60:D60"/>
    <mergeCell ref="E60:G60"/>
    <mergeCell ref="A62:J62"/>
    <mergeCell ref="C63:J63"/>
    <mergeCell ref="B57:D57"/>
    <mergeCell ref="E57:G57"/>
    <mergeCell ref="B58:D58"/>
    <mergeCell ref="E58:G58"/>
    <mergeCell ref="B59:D59"/>
    <mergeCell ref="E59:G59"/>
    <mergeCell ref="B44:J44"/>
    <mergeCell ref="B45:J45"/>
    <mergeCell ref="B53:J53"/>
    <mergeCell ref="B54:J54"/>
    <mergeCell ref="B55:J55"/>
    <mergeCell ref="A48:J48"/>
    <mergeCell ref="A52:J52"/>
    <mergeCell ref="B32:J32"/>
    <mergeCell ref="B33:J33"/>
    <mergeCell ref="A41:J41"/>
    <mergeCell ref="B42:J42"/>
    <mergeCell ref="B43:J43"/>
    <mergeCell ref="B26:J26"/>
    <mergeCell ref="B27:J27"/>
    <mergeCell ref="A29:J29"/>
    <mergeCell ref="B30:J30"/>
    <mergeCell ref="B31:J31"/>
    <mergeCell ref="V115:W115"/>
    <mergeCell ref="V117:W117"/>
    <mergeCell ref="J123:J124"/>
    <mergeCell ref="K123:K124"/>
    <mergeCell ref="C124:E124"/>
    <mergeCell ref="B2:E3"/>
    <mergeCell ref="H2:H3"/>
    <mergeCell ref="I2:K2"/>
    <mergeCell ref="F4:F5"/>
    <mergeCell ref="H4:H5"/>
    <mergeCell ref="I4:J4"/>
    <mergeCell ref="I7:J7"/>
    <mergeCell ref="B10:E11"/>
    <mergeCell ref="F10:F11"/>
    <mergeCell ref="G10:G11"/>
    <mergeCell ref="H10:H11"/>
    <mergeCell ref="I10:I11"/>
    <mergeCell ref="J10:J11"/>
    <mergeCell ref="N10:N11"/>
    <mergeCell ref="O10:O11"/>
    <mergeCell ref="S75:U75"/>
    <mergeCell ref="A78:J79"/>
    <mergeCell ref="B92:K93"/>
    <mergeCell ref="K10:K11"/>
    <mergeCell ref="B18:J18"/>
    <mergeCell ref="B19:B21"/>
    <mergeCell ref="L10:L11"/>
    <mergeCell ref="M10:M11"/>
    <mergeCell ref="A37:J37"/>
    <mergeCell ref="B38:J38"/>
    <mergeCell ref="A18:A21"/>
    <mergeCell ref="A23:J23"/>
    <mergeCell ref="B24:J24"/>
    <mergeCell ref="B25:J25"/>
    <mergeCell ref="B131:D131"/>
    <mergeCell ref="F131:J131"/>
    <mergeCell ref="B136:D136"/>
    <mergeCell ref="F136:J136"/>
    <mergeCell ref="B142:L142"/>
    <mergeCell ref="B144:G144"/>
    <mergeCell ref="I144:L144"/>
    <mergeCell ref="B166:G166"/>
    <mergeCell ref="I166:L166"/>
    <mergeCell ref="B148:F148"/>
    <mergeCell ref="H154:H156"/>
    <mergeCell ref="I154:I156"/>
    <mergeCell ref="I160:J160"/>
    <mergeCell ref="B164:G164"/>
    <mergeCell ref="I164:L164"/>
    <mergeCell ref="E162:G16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25"/>
  <sheetViews>
    <sheetView topLeftCell="A2" zoomScale="130" zoomScaleNormal="130" workbookViewId="0">
      <selection activeCell="A8" sqref="A8"/>
    </sheetView>
  </sheetViews>
  <sheetFormatPr baseColWidth="10" defaultColWidth="11.36328125" defaultRowHeight="14.5"/>
  <cols>
    <col min="1" max="1" width="7.81640625" customWidth="1"/>
    <col min="2" max="2" width="47.1796875" customWidth="1"/>
    <col min="3" max="3" width="16.36328125" style="288" bestFit="1" customWidth="1"/>
  </cols>
  <sheetData>
    <row r="1" spans="1:16">
      <c r="A1" s="915" t="s">
        <v>729</v>
      </c>
      <c r="C1" s="916" t="s">
        <v>730</v>
      </c>
    </row>
    <row r="2" spans="1:16">
      <c r="C2" s="916" t="s">
        <v>731</v>
      </c>
    </row>
    <row r="3" spans="1:16" ht="18.5">
      <c r="A3" s="247"/>
      <c r="B3" t="str">
        <f>+'[3]CONCILIACION TRIBUTARIA'!B3:H3</f>
        <v>Utilidad Contable o Pérdida Contable</v>
      </c>
      <c r="C3" s="917">
        <f>+'3. CONCILIACION TRIBUTARIA'!J6</f>
        <v>846991.62000000011</v>
      </c>
      <c r="D3" s="288"/>
      <c r="E3" s="288"/>
      <c r="F3" s="780"/>
      <c r="G3" s="288"/>
      <c r="H3" s="288"/>
      <c r="I3" s="288"/>
      <c r="J3" s="288"/>
      <c r="K3" s="288"/>
      <c r="L3" s="288"/>
      <c r="M3" s="288"/>
    </row>
    <row r="4" spans="1:16" ht="19" thickBot="1">
      <c r="A4" t="s">
        <v>732</v>
      </c>
      <c r="B4" t="str">
        <f>+'[3]CONCILIACION TRIBUTARIA'!B4:H4</f>
        <v>15% Utilidad Trabajadores</v>
      </c>
      <c r="C4" s="920">
        <f>+'3. CONCILIACION TRIBUTARIA'!J7</f>
        <v>-127048.74300000002</v>
      </c>
      <c r="D4" s="288"/>
      <c r="E4" s="288"/>
      <c r="F4" s="288"/>
      <c r="G4" s="288"/>
      <c r="H4" s="288"/>
      <c r="I4" s="288"/>
      <c r="J4" s="288"/>
      <c r="K4" s="288"/>
      <c r="L4" s="288"/>
      <c r="M4" s="288"/>
    </row>
    <row r="5" spans="1:16" ht="18.5">
      <c r="A5" s="918" t="s">
        <v>733</v>
      </c>
      <c r="B5" t="s">
        <v>734</v>
      </c>
      <c r="C5" s="770">
        <f>+C3+C4</f>
        <v>719942.87700000009</v>
      </c>
      <c r="D5" s="288"/>
      <c r="E5" s="288"/>
      <c r="F5" s="919"/>
      <c r="G5" s="288"/>
      <c r="H5" s="288"/>
      <c r="I5" s="288"/>
      <c r="J5" s="288"/>
      <c r="K5" s="288"/>
      <c r="L5" s="288"/>
      <c r="M5" s="288"/>
    </row>
    <row r="6" spans="1:16" ht="18.5">
      <c r="A6" t="s">
        <v>732</v>
      </c>
      <c r="B6" t="str">
        <f>+'[3]CONCILIACION TRIBUTARIA'!B5:H5</f>
        <v>Ingresos Excentos</v>
      </c>
      <c r="C6" s="917">
        <f>+'3. CONCILIACION TRIBUTARIA'!J8</f>
        <v>0</v>
      </c>
      <c r="D6" s="288"/>
      <c r="E6" s="288"/>
      <c r="F6" s="780"/>
      <c r="G6" s="288"/>
      <c r="H6" s="288"/>
      <c r="I6" s="288"/>
      <c r="J6" s="288"/>
      <c r="K6" s="288"/>
      <c r="L6" s="288"/>
      <c r="M6" s="288"/>
    </row>
    <row r="7" spans="1:16" ht="18.5">
      <c r="A7" t="s">
        <v>732</v>
      </c>
      <c r="B7" t="s">
        <v>735</v>
      </c>
      <c r="C7" s="917">
        <v>0</v>
      </c>
      <c r="D7" s="30" t="s">
        <v>1081</v>
      </c>
      <c r="E7" s="288"/>
      <c r="F7" s="288"/>
      <c r="G7" s="288"/>
      <c r="H7" s="288"/>
      <c r="I7" s="288"/>
      <c r="J7" s="288"/>
      <c r="K7" s="288"/>
      <c r="L7" s="288"/>
      <c r="M7" s="288"/>
    </row>
    <row r="8" spans="1:16" ht="18.5">
      <c r="A8" s="918" t="s">
        <v>736</v>
      </c>
      <c r="B8" s="247" t="str">
        <f>+'[3]CONCILIACION TRIBUTARIA'!B6:H6</f>
        <v>Gastos no deducibles</v>
      </c>
      <c r="C8" s="917">
        <f>+'3. CONCILIACION TRIBUTARIA'!J9</f>
        <v>-385568.54798559676</v>
      </c>
      <c r="D8" s="288"/>
      <c r="E8" s="288"/>
      <c r="F8" s="288"/>
      <c r="G8" s="288"/>
      <c r="H8" s="288"/>
      <c r="I8" s="288"/>
      <c r="J8" s="288"/>
      <c r="K8" s="288"/>
      <c r="L8" s="288"/>
      <c r="M8" s="288"/>
    </row>
    <row r="9" spans="1:16" ht="18.5">
      <c r="A9" s="918" t="s">
        <v>736</v>
      </c>
      <c r="B9" t="s">
        <v>737</v>
      </c>
      <c r="C9" s="917">
        <v>0</v>
      </c>
      <c r="D9" s="288"/>
      <c r="E9" s="288"/>
      <c r="F9" s="288"/>
      <c r="G9" s="288"/>
      <c r="H9" s="288"/>
      <c r="I9" s="288"/>
      <c r="J9" s="288"/>
      <c r="K9" s="288"/>
      <c r="L9" s="288"/>
      <c r="M9" s="288"/>
    </row>
    <row r="10" spans="1:16" ht="19" thickBot="1">
      <c r="A10" s="918" t="s">
        <v>736</v>
      </c>
      <c r="B10" t="s">
        <v>738</v>
      </c>
      <c r="C10" s="920">
        <v>0</v>
      </c>
      <c r="D10" s="30" t="s">
        <v>1081</v>
      </c>
      <c r="E10" s="288"/>
      <c r="F10" s="288"/>
      <c r="G10" s="288"/>
      <c r="H10" s="288"/>
      <c r="I10" s="288"/>
      <c r="J10" s="288"/>
      <c r="K10" s="288"/>
      <c r="L10" s="288"/>
      <c r="M10" s="288"/>
    </row>
    <row r="11" spans="1:16" ht="18.5">
      <c r="A11" s="918" t="s">
        <v>733</v>
      </c>
      <c r="B11" t="s">
        <v>739</v>
      </c>
      <c r="C11" s="917">
        <f>+SUM(C5:C10)</f>
        <v>334374.32901440334</v>
      </c>
      <c r="D11" s="247" t="s">
        <v>740</v>
      </c>
      <c r="E11" s="288"/>
      <c r="F11" s="288"/>
      <c r="G11" s="288"/>
      <c r="H11" s="288"/>
      <c r="I11" s="288"/>
      <c r="J11" s="288"/>
      <c r="K11" s="288"/>
      <c r="L11" s="288"/>
      <c r="M11" s="288"/>
    </row>
    <row r="12" spans="1:16" ht="18.5">
      <c r="A12" s="918" t="s">
        <v>733</v>
      </c>
      <c r="B12" t="s">
        <v>741</v>
      </c>
      <c r="C12" s="1349">
        <f>+C11*25%</f>
        <v>83593.582253600835</v>
      </c>
      <c r="D12" s="288"/>
      <c r="E12" s="288"/>
      <c r="F12" s="288"/>
      <c r="G12" s="288"/>
      <c r="H12" s="288"/>
      <c r="I12" s="288"/>
      <c r="J12" s="288"/>
      <c r="K12" s="288"/>
      <c r="L12" s="288"/>
      <c r="M12" s="288"/>
    </row>
    <row r="13" spans="1:16" ht="18.5">
      <c r="C13" s="921"/>
      <c r="D13" s="288"/>
      <c r="E13" s="288"/>
      <c r="F13" s="288"/>
      <c r="G13" s="288"/>
      <c r="H13" s="288"/>
      <c r="I13" s="288"/>
      <c r="J13" s="288"/>
      <c r="K13" s="288"/>
      <c r="L13" s="288"/>
      <c r="M13" s="288"/>
    </row>
    <row r="14" spans="1:16">
      <c r="D14" s="288"/>
      <c r="E14" s="288"/>
      <c r="F14" s="288"/>
      <c r="G14" s="288"/>
      <c r="H14" s="288"/>
      <c r="I14" s="288"/>
      <c r="J14" s="288"/>
      <c r="K14" s="288"/>
      <c r="L14" s="288"/>
      <c r="M14" s="288"/>
    </row>
    <row r="15" spans="1:16">
      <c r="A15" s="2178" t="s">
        <v>510</v>
      </c>
      <c r="B15" s="2179"/>
      <c r="C15" s="2179"/>
      <c r="D15" s="2179"/>
      <c r="E15" s="2179"/>
      <c r="F15" s="2179"/>
      <c r="G15" s="2179"/>
      <c r="H15" s="2179"/>
      <c r="I15" s="2179"/>
      <c r="J15" s="2179"/>
      <c r="K15" s="2179"/>
      <c r="L15" s="2179"/>
      <c r="M15" s="2179"/>
      <c r="N15" s="2179"/>
      <c r="O15" s="2179"/>
      <c r="P15" s="2179"/>
    </row>
    <row r="17" spans="1:3" ht="18.5">
      <c r="A17" t="s">
        <v>742</v>
      </c>
      <c r="B17" s="917">
        <v>23499</v>
      </c>
      <c r="C17" s="247" t="s">
        <v>743</v>
      </c>
    </row>
    <row r="18" spans="1:3" ht="18.5">
      <c r="A18" t="s">
        <v>744</v>
      </c>
      <c r="B18" s="1350">
        <v>14600</v>
      </c>
      <c r="C18" s="247" t="s">
        <v>743</v>
      </c>
    </row>
    <row r="19" spans="1:3" ht="18.5">
      <c r="B19" s="1349">
        <f>SUM(B17:B18)</f>
        <v>38099</v>
      </c>
    </row>
    <row r="20" spans="1:3" ht="18.5">
      <c r="A20" s="28" t="s">
        <v>745</v>
      </c>
      <c r="B20" s="922"/>
    </row>
    <row r="21" spans="1:3" ht="18.5">
      <c r="A21" s="37" t="s">
        <v>746</v>
      </c>
      <c r="B21" s="37"/>
      <c r="C21" s="1349">
        <f>+B19</f>
        <v>38099</v>
      </c>
    </row>
    <row r="22" spans="1:3">
      <c r="B22" s="247"/>
    </row>
    <row r="23" spans="1:3">
      <c r="A23" s="28"/>
      <c r="B23" s="247"/>
    </row>
    <row r="25" spans="1:3">
      <c r="C25" s="923"/>
    </row>
  </sheetData>
  <mergeCells count="1">
    <mergeCell ref="A15:P15"/>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118"/>
  <sheetViews>
    <sheetView zoomScale="130" zoomScaleNormal="130" workbookViewId="0">
      <selection activeCell="C5" sqref="C5"/>
    </sheetView>
  </sheetViews>
  <sheetFormatPr baseColWidth="10" defaultColWidth="11.36328125" defaultRowHeight="14.5"/>
  <cols>
    <col min="1" max="1" width="11.36328125" style="288"/>
    <col min="2" max="2" width="13.1796875" style="288" customWidth="1"/>
    <col min="3" max="3" width="17.36328125" style="288" customWidth="1"/>
    <col min="4" max="4" width="13" style="288" customWidth="1"/>
    <col min="5" max="5" width="15.81640625" style="288" customWidth="1"/>
    <col min="6" max="6" width="12.36328125" style="288" customWidth="1"/>
    <col min="7" max="7" width="11.36328125" style="288"/>
    <col min="8" max="8" width="11.6328125" style="288" bestFit="1" customWidth="1"/>
    <col min="9" max="16384" width="11.36328125" style="288"/>
  </cols>
  <sheetData>
    <row r="1" spans="1:17">
      <c r="A1" s="247"/>
      <c r="B1" s="247"/>
      <c r="C1" s="247"/>
      <c r="D1" s="247"/>
      <c r="E1" s="247"/>
      <c r="F1" s="247"/>
      <c r="G1" s="247"/>
      <c r="H1" s="247"/>
      <c r="I1" s="247"/>
    </row>
    <row r="2" spans="1:17">
      <c r="A2" s="247"/>
      <c r="B2" s="247"/>
      <c r="C2" s="247"/>
      <c r="D2" s="247"/>
      <c r="E2" s="247"/>
      <c r="F2" s="247"/>
      <c r="G2" s="247"/>
      <c r="H2" s="247"/>
      <c r="I2" s="247"/>
    </row>
    <row r="3" spans="1:17">
      <c r="A3" s="247"/>
      <c r="B3" s="247"/>
      <c r="C3" s="247"/>
      <c r="D3" s="247"/>
      <c r="E3" s="247"/>
      <c r="F3" s="247"/>
      <c r="G3" s="247"/>
      <c r="H3" s="247"/>
      <c r="I3" s="247"/>
    </row>
    <row r="4" spans="1:17" ht="18">
      <c r="A4" s="1723" t="s">
        <v>927</v>
      </c>
      <c r="B4" s="1723"/>
      <c r="C4" s="1723"/>
      <c r="D4" s="1723"/>
      <c r="E4" s="1723"/>
      <c r="F4" s="1723"/>
      <c r="G4" s="1723"/>
      <c r="H4" s="1723"/>
      <c r="I4" s="1723"/>
      <c r="J4" s="1723"/>
      <c r="K4" s="1723"/>
      <c r="L4" s="1723"/>
    </row>
    <row r="5" spans="1:17">
      <c r="A5" s="969"/>
      <c r="B5" s="969"/>
      <c r="C5" s="969"/>
      <c r="D5" s="969"/>
      <c r="E5" s="969"/>
      <c r="F5" s="969"/>
      <c r="G5" s="969"/>
      <c r="H5" s="969"/>
      <c r="I5" s="969"/>
    </row>
    <row r="6" spans="1:17">
      <c r="A6" s="939" t="s">
        <v>749</v>
      </c>
      <c r="B6" s="939"/>
      <c r="C6" s="940" t="s">
        <v>175</v>
      </c>
      <c r="D6" s="916">
        <v>37</v>
      </c>
    </row>
    <row r="7" spans="1:17">
      <c r="A7" s="939" t="s">
        <v>750</v>
      </c>
      <c r="B7" s="939"/>
      <c r="C7" s="940" t="s">
        <v>192</v>
      </c>
      <c r="D7" s="916">
        <v>51</v>
      </c>
    </row>
    <row r="9" spans="1:17">
      <c r="A9" s="247" t="s">
        <v>751</v>
      </c>
      <c r="B9" s="247"/>
      <c r="C9" s="247"/>
      <c r="D9" s="247"/>
    </row>
    <row r="10" spans="1:17">
      <c r="A10" s="247"/>
      <c r="B10" s="247"/>
      <c r="C10" s="247" t="s">
        <v>752</v>
      </c>
      <c r="D10" s="247"/>
    </row>
    <row r="11" spans="1:17">
      <c r="A11" s="247" t="s">
        <v>753</v>
      </c>
      <c r="B11" s="247"/>
      <c r="C11" s="247"/>
      <c r="D11" s="941">
        <v>3</v>
      </c>
    </row>
    <row r="12" spans="1:17">
      <c r="A12" s="247"/>
      <c r="B12" s="247"/>
      <c r="C12" s="247"/>
      <c r="D12" s="941"/>
    </row>
    <row r="13" spans="1:17">
      <c r="B13" s="247"/>
      <c r="C13" s="247"/>
      <c r="D13" s="247"/>
      <c r="J13" s="247"/>
      <c r="K13" s="247"/>
      <c r="L13" s="247"/>
      <c r="M13" s="247"/>
      <c r="N13" s="247"/>
      <c r="O13" s="247"/>
      <c r="P13" s="247"/>
      <c r="Q13" s="247"/>
    </row>
    <row r="14" spans="1:17">
      <c r="A14" s="248" t="s">
        <v>754</v>
      </c>
      <c r="B14" s="247"/>
      <c r="C14" s="247"/>
      <c r="D14" s="247"/>
      <c r="I14" s="247"/>
      <c r="J14" s="247"/>
      <c r="K14" s="247"/>
      <c r="L14" s="247"/>
      <c r="M14" s="247"/>
      <c r="N14" s="247"/>
      <c r="O14" s="247"/>
      <c r="P14" s="247"/>
      <c r="Q14" s="247"/>
    </row>
    <row r="15" spans="1:17">
      <c r="I15" s="247"/>
      <c r="J15" s="247"/>
      <c r="K15" s="247"/>
      <c r="L15" s="247"/>
      <c r="M15" s="247"/>
      <c r="N15" s="247"/>
      <c r="O15" s="247"/>
      <c r="P15" s="247"/>
      <c r="Q15" s="247"/>
    </row>
    <row r="16" spans="1:17">
      <c r="B16" s="247"/>
      <c r="C16" s="247"/>
      <c r="D16" s="247"/>
      <c r="E16" s="247"/>
      <c r="F16" s="247"/>
      <c r="G16" s="247"/>
      <c r="H16" s="247"/>
      <c r="J16" s="678" t="s">
        <v>755</v>
      </c>
      <c r="K16" s="247"/>
      <c r="L16" s="247"/>
      <c r="M16" s="247"/>
      <c r="N16" s="247"/>
      <c r="O16" s="247"/>
      <c r="P16" s="247"/>
      <c r="Q16" s="247"/>
    </row>
    <row r="17" spans="2:23">
      <c r="B17" s="678" t="s">
        <v>755</v>
      </c>
      <c r="C17" s="678"/>
      <c r="D17" s="925" t="str">
        <f>+D23</f>
        <v xml:space="preserve"> =</v>
      </c>
      <c r="E17" s="942">
        <v>0</v>
      </c>
      <c r="F17" s="247"/>
      <c r="G17" s="247"/>
      <c r="H17" s="247"/>
      <c r="J17" s="927">
        <v>0.05</v>
      </c>
      <c r="K17" s="247" t="s">
        <v>756</v>
      </c>
      <c r="L17" s="247"/>
      <c r="M17" s="247"/>
      <c r="N17" s="247" t="s">
        <v>757</v>
      </c>
      <c r="O17" s="247"/>
      <c r="P17" s="247"/>
      <c r="Q17" s="247"/>
    </row>
    <row r="18" spans="2:23">
      <c r="B18" s="247"/>
      <c r="C18" s="247"/>
      <c r="D18" s="247"/>
      <c r="E18" s="247"/>
      <c r="F18" s="247"/>
      <c r="G18" s="247"/>
      <c r="H18" s="247"/>
      <c r="J18" s="927">
        <v>0.1</v>
      </c>
      <c r="K18" s="247" t="s">
        <v>758</v>
      </c>
      <c r="L18" s="247"/>
      <c r="M18" s="247"/>
      <c r="N18" s="247" t="s">
        <v>759</v>
      </c>
      <c r="O18" s="247"/>
      <c r="P18" s="247"/>
      <c r="Q18" s="247"/>
    </row>
    <row r="19" spans="2:23">
      <c r="B19" s="247" t="s">
        <v>760</v>
      </c>
      <c r="C19" s="247"/>
      <c r="D19" s="925" t="str">
        <f>+D17</f>
        <v xml:space="preserve"> =</v>
      </c>
      <c r="E19" s="925" t="s">
        <v>761</v>
      </c>
      <c r="F19" s="925" t="s">
        <v>762</v>
      </c>
      <c r="G19" s="925" t="s">
        <v>763</v>
      </c>
      <c r="H19" s="247"/>
      <c r="J19" s="927">
        <v>0</v>
      </c>
      <c r="K19" s="247" t="s">
        <v>764</v>
      </c>
      <c r="L19" s="247"/>
      <c r="M19" s="247"/>
      <c r="N19" s="247"/>
      <c r="O19" s="247"/>
      <c r="P19" s="247"/>
      <c r="Q19" s="247"/>
    </row>
    <row r="20" spans="2:23">
      <c r="B20" s="247" t="s">
        <v>760</v>
      </c>
      <c r="C20" s="247"/>
      <c r="D20" s="925" t="str">
        <f>+D19</f>
        <v xml:space="preserve"> =</v>
      </c>
      <c r="E20" s="926"/>
      <c r="F20" s="925" t="s">
        <v>762</v>
      </c>
      <c r="G20" s="926"/>
      <c r="H20" s="247"/>
      <c r="J20" s="247"/>
      <c r="K20" s="247"/>
      <c r="L20" s="247"/>
      <c r="M20" s="247"/>
      <c r="N20" s="247"/>
      <c r="O20" s="247"/>
      <c r="P20" s="247"/>
      <c r="Q20" s="247"/>
    </row>
    <row r="21" spans="2:23">
      <c r="B21" s="678" t="s">
        <v>760</v>
      </c>
      <c r="C21" s="678"/>
      <c r="D21" s="925" t="str">
        <f>+D20</f>
        <v xml:space="preserve"> =</v>
      </c>
      <c r="E21" s="943">
        <f>+E20-G20</f>
        <v>0</v>
      </c>
      <c r="F21" s="925"/>
      <c r="G21" s="925"/>
      <c r="H21" s="247"/>
      <c r="J21" s="678" t="s">
        <v>760</v>
      </c>
      <c r="K21" s="247"/>
      <c r="L21" s="247"/>
      <c r="M21" s="247"/>
      <c r="N21" s="247"/>
      <c r="O21" s="247"/>
      <c r="P21" s="247"/>
      <c r="Q21" s="247"/>
    </row>
    <row r="22" spans="2:23">
      <c r="B22" s="247"/>
      <c r="C22" s="247"/>
      <c r="D22" s="925"/>
      <c r="E22" s="925"/>
      <c r="F22" s="925"/>
      <c r="G22" s="925"/>
      <c r="H22" s="247"/>
      <c r="J22" s="247" t="s">
        <v>765</v>
      </c>
      <c r="K22" s="247"/>
      <c r="L22" s="247"/>
      <c r="M22" s="247"/>
      <c r="N22" s="247"/>
      <c r="O22" s="247"/>
      <c r="P22" s="247"/>
      <c r="Q22" s="247"/>
    </row>
    <row r="23" spans="2:23" ht="15" thickBot="1">
      <c r="B23" s="247" t="s">
        <v>766</v>
      </c>
      <c r="C23" s="247"/>
      <c r="D23" s="925" t="s">
        <v>672</v>
      </c>
      <c r="E23" s="938" t="s">
        <v>767</v>
      </c>
      <c r="F23" s="247"/>
      <c r="G23" s="247"/>
      <c r="H23" s="247"/>
      <c r="J23" s="247"/>
      <c r="K23" s="247"/>
      <c r="L23" s="247"/>
      <c r="M23" s="247"/>
      <c r="N23" s="247"/>
      <c r="O23" s="247"/>
      <c r="P23" s="247"/>
      <c r="Q23" s="247"/>
    </row>
    <row r="24" spans="2:23">
      <c r="B24" s="678" t="s">
        <v>768</v>
      </c>
      <c r="C24" s="678"/>
      <c r="D24" s="925"/>
      <c r="E24" s="925" t="s">
        <v>769</v>
      </c>
      <c r="F24" s="247"/>
      <c r="G24" s="247"/>
      <c r="H24" s="247"/>
      <c r="J24" s="678" t="s">
        <v>770</v>
      </c>
      <c r="K24" s="247"/>
      <c r="L24" s="247"/>
      <c r="M24" s="247"/>
      <c r="N24" s="247"/>
      <c r="O24" s="247"/>
      <c r="P24" s="247"/>
      <c r="Q24" s="247"/>
    </row>
    <row r="25" spans="2:23">
      <c r="B25" s="247"/>
      <c r="C25" s="247"/>
      <c r="D25" s="247"/>
      <c r="E25" s="247"/>
      <c r="F25" s="247"/>
      <c r="G25" s="247"/>
      <c r="H25" s="247"/>
      <c r="J25" s="927">
        <v>0.22</v>
      </c>
      <c r="K25" s="247"/>
      <c r="L25" s="247"/>
      <c r="M25" s="247"/>
      <c r="N25" s="247"/>
      <c r="O25" s="247"/>
      <c r="P25" s="247"/>
      <c r="Q25" s="247"/>
      <c r="R25" s="247"/>
      <c r="S25" s="247"/>
      <c r="T25" s="247"/>
      <c r="U25" s="247"/>
      <c r="V25" s="247"/>
      <c r="W25" s="247"/>
    </row>
    <row r="26" spans="2:23" ht="15" thickBot="1">
      <c r="B26" s="247" t="s">
        <v>766</v>
      </c>
      <c r="C26" s="247"/>
      <c r="D26" s="925" t="s">
        <v>672</v>
      </c>
      <c r="E26" s="944"/>
      <c r="F26" s="247"/>
      <c r="G26" s="247"/>
      <c r="H26" s="247"/>
      <c r="J26" s="927">
        <v>0.25</v>
      </c>
      <c r="K26" s="247"/>
      <c r="L26" s="247"/>
      <c r="M26" s="247"/>
      <c r="N26" s="247"/>
      <c r="O26" s="247"/>
      <c r="P26" s="247"/>
      <c r="Q26" s="247"/>
      <c r="R26" s="247"/>
      <c r="S26" s="247"/>
      <c r="T26" s="247"/>
      <c r="U26" s="247"/>
      <c r="V26" s="247"/>
      <c r="W26" s="247"/>
    </row>
    <row r="27" spans="2:23">
      <c r="B27" s="678" t="s">
        <v>768</v>
      </c>
      <c r="C27" s="678"/>
      <c r="D27" s="925"/>
      <c r="E27" s="926"/>
      <c r="F27" s="247"/>
      <c r="G27" s="247"/>
      <c r="H27" s="247"/>
      <c r="J27" s="925" t="s">
        <v>771</v>
      </c>
      <c r="K27" s="247"/>
      <c r="L27" s="247"/>
      <c r="M27" s="247"/>
      <c r="N27" s="247"/>
      <c r="O27" s="247"/>
      <c r="P27" s="247"/>
      <c r="Q27" s="247"/>
      <c r="R27" s="247"/>
      <c r="S27" s="247"/>
      <c r="T27" s="247"/>
      <c r="U27" s="247"/>
      <c r="V27" s="247"/>
      <c r="W27" s="247"/>
    </row>
    <row r="28" spans="2:23">
      <c r="B28" s="247"/>
      <c r="C28" s="247"/>
      <c r="D28" s="925"/>
      <c r="E28" s="925"/>
      <c r="F28" s="247"/>
      <c r="G28" s="247"/>
      <c r="H28" s="247"/>
      <c r="J28" s="247"/>
      <c r="K28" s="247"/>
      <c r="L28" s="247"/>
      <c r="M28" s="247"/>
      <c r="N28" s="247"/>
      <c r="O28" s="247"/>
      <c r="P28" s="247"/>
      <c r="Q28" s="247"/>
      <c r="R28" s="247"/>
      <c r="S28" s="247"/>
      <c r="T28" s="247"/>
      <c r="U28" s="247"/>
      <c r="V28" s="247"/>
      <c r="W28" s="247"/>
    </row>
    <row r="29" spans="2:23">
      <c r="B29" s="678" t="s">
        <v>766</v>
      </c>
      <c r="C29" s="678"/>
      <c r="D29" s="925" t="s">
        <v>672</v>
      </c>
      <c r="E29" s="945" t="e">
        <f>+E26/E27</f>
        <v>#DIV/0!</v>
      </c>
      <c r="F29" s="247"/>
      <c r="G29" s="247"/>
      <c r="H29" s="247"/>
      <c r="J29" s="678" t="s">
        <v>772</v>
      </c>
      <c r="K29" s="247"/>
      <c r="L29" s="247" t="s">
        <v>773</v>
      </c>
      <c r="M29" s="247"/>
      <c r="N29" s="247"/>
      <c r="O29" s="247"/>
      <c r="P29" s="247"/>
      <c r="Q29" s="247"/>
      <c r="R29" s="247"/>
      <c r="S29" s="247"/>
      <c r="T29" s="247"/>
      <c r="U29" s="247"/>
      <c r="V29" s="247"/>
      <c r="W29" s="247"/>
    </row>
    <row r="30" spans="2:23">
      <c r="B30" s="678" t="s">
        <v>768</v>
      </c>
      <c r="C30" s="678"/>
      <c r="D30" s="925"/>
      <c r="E30" s="925"/>
      <c r="F30" s="946"/>
      <c r="G30" s="247"/>
      <c r="H30" s="247"/>
      <c r="J30" s="927">
        <v>0.12</v>
      </c>
      <c r="K30" s="247"/>
      <c r="L30" s="247"/>
      <c r="M30" s="247"/>
      <c r="N30" s="247"/>
      <c r="O30" s="247"/>
      <c r="P30" s="247"/>
      <c r="Q30" s="247"/>
      <c r="R30" s="247"/>
      <c r="S30" s="247"/>
      <c r="T30" s="247"/>
      <c r="U30" s="247"/>
      <c r="V30" s="247"/>
      <c r="W30" s="247"/>
    </row>
    <row r="31" spans="2:23">
      <c r="B31" s="247"/>
      <c r="C31" s="247"/>
      <c r="D31" s="925"/>
      <c r="E31" s="925"/>
      <c r="F31" s="247"/>
      <c r="G31" s="247"/>
      <c r="H31" s="247"/>
      <c r="J31" s="927">
        <v>0.15</v>
      </c>
      <c r="K31" s="247"/>
      <c r="L31" s="247"/>
      <c r="M31" s="247"/>
      <c r="N31" s="247"/>
      <c r="O31" s="247"/>
      <c r="P31" s="247"/>
      <c r="Q31" s="247"/>
      <c r="R31" s="247"/>
      <c r="S31" s="247"/>
      <c r="T31" s="247"/>
      <c r="U31" s="247"/>
      <c r="V31" s="247"/>
      <c r="W31" s="247"/>
    </row>
    <row r="32" spans="2:23">
      <c r="B32" s="247" t="s">
        <v>772</v>
      </c>
      <c r="C32" s="247"/>
      <c r="D32" s="925" t="str">
        <f>+D29</f>
        <v xml:space="preserve"> =</v>
      </c>
      <c r="E32" s="247" t="s">
        <v>768</v>
      </c>
      <c r="F32" s="925" t="s">
        <v>138</v>
      </c>
      <c r="G32" s="927">
        <v>0.1</v>
      </c>
      <c r="H32" s="247"/>
      <c r="J32" s="925" t="s">
        <v>771</v>
      </c>
      <c r="K32" s="247"/>
      <c r="L32" s="247"/>
      <c r="M32" s="247"/>
      <c r="N32" s="247"/>
      <c r="O32" s="247"/>
      <c r="P32" s="247"/>
      <c r="Q32" s="247"/>
      <c r="R32" s="247"/>
      <c r="S32" s="247"/>
      <c r="T32" s="247"/>
      <c r="U32" s="247"/>
      <c r="V32" s="247"/>
      <c r="W32" s="247"/>
    </row>
    <row r="33" spans="1:23">
      <c r="B33" s="247" t="s">
        <v>772</v>
      </c>
      <c r="C33" s="247"/>
      <c r="D33" s="925" t="str">
        <f>+D32</f>
        <v xml:space="preserve"> =</v>
      </c>
      <c r="E33" s="947"/>
      <c r="F33" s="925" t="s">
        <v>138</v>
      </c>
      <c r="G33" s="927"/>
      <c r="H33" s="247"/>
      <c r="J33" s="247"/>
      <c r="K33" s="247"/>
      <c r="L33" s="247"/>
      <c r="M33" s="247"/>
      <c r="N33" s="247"/>
      <c r="O33" s="247"/>
      <c r="P33" s="247"/>
      <c r="Q33" s="247"/>
      <c r="R33" s="247"/>
      <c r="S33" s="247"/>
      <c r="T33" s="247"/>
      <c r="U33" s="247"/>
      <c r="V33" s="247"/>
      <c r="W33" s="247"/>
    </row>
    <row r="34" spans="1:23">
      <c r="B34" s="678" t="s">
        <v>772</v>
      </c>
      <c r="C34" s="678"/>
      <c r="D34" s="925" t="str">
        <f>+D33</f>
        <v xml:space="preserve"> =</v>
      </c>
      <c r="E34" s="948">
        <f>+E33-G33</f>
        <v>0</v>
      </c>
      <c r="F34" s="247"/>
      <c r="G34" s="247"/>
      <c r="H34" s="247"/>
      <c r="J34" s="247"/>
      <c r="K34" s="247"/>
      <c r="L34" s="247"/>
      <c r="M34" s="247"/>
      <c r="N34" s="247"/>
      <c r="O34" s="247"/>
      <c r="P34" s="247"/>
      <c r="Q34" s="247"/>
      <c r="R34" s="247"/>
      <c r="S34" s="247"/>
      <c r="T34" s="247"/>
      <c r="U34" s="247"/>
      <c r="V34" s="247"/>
      <c r="W34" s="247"/>
    </row>
    <row r="35" spans="1:23">
      <c r="B35" s="247"/>
      <c r="C35" s="247"/>
      <c r="D35" s="925"/>
      <c r="E35" s="925"/>
      <c r="F35" s="247"/>
      <c r="G35" s="247"/>
      <c r="H35" s="247"/>
      <c r="J35" s="247"/>
      <c r="K35" s="247"/>
      <c r="L35" s="247"/>
      <c r="M35" s="247"/>
      <c r="N35" s="247"/>
      <c r="O35" s="247"/>
      <c r="P35" s="247"/>
      <c r="Q35" s="247"/>
      <c r="R35" s="247"/>
      <c r="S35" s="247"/>
      <c r="T35" s="247"/>
      <c r="U35" s="247"/>
      <c r="V35" s="247"/>
      <c r="W35" s="247"/>
    </row>
    <row r="36" spans="1:23">
      <c r="B36" s="678" t="s">
        <v>589</v>
      </c>
      <c r="C36" s="678"/>
      <c r="D36" s="925" t="str">
        <f>+D34</f>
        <v xml:space="preserve"> =</v>
      </c>
      <c r="E36" s="943"/>
      <c r="F36" s="247"/>
      <c r="G36" s="247"/>
      <c r="H36" s="247"/>
      <c r="J36" s="678" t="s">
        <v>589</v>
      </c>
      <c r="K36" s="247"/>
      <c r="L36" s="247"/>
      <c r="M36" s="247"/>
      <c r="N36" s="247"/>
      <c r="O36" s="247"/>
      <c r="P36" s="247"/>
      <c r="Q36" s="247"/>
      <c r="R36" s="247"/>
      <c r="S36" s="247"/>
      <c r="T36" s="247"/>
      <c r="U36" s="247"/>
      <c r="V36" s="247"/>
      <c r="W36" s="247"/>
    </row>
    <row r="37" spans="1:23">
      <c r="B37" s="247"/>
      <c r="C37" s="247"/>
      <c r="D37" s="925"/>
      <c r="E37" s="925"/>
      <c r="F37" s="247"/>
      <c r="G37" s="247"/>
      <c r="H37" s="247"/>
      <c r="J37" s="247" t="s">
        <v>774</v>
      </c>
      <c r="K37" s="247"/>
      <c r="L37" s="247"/>
      <c r="M37" s="247"/>
      <c r="N37" s="247"/>
      <c r="O37" s="247"/>
      <c r="P37" s="247"/>
      <c r="Q37" s="247"/>
      <c r="R37" s="247"/>
      <c r="S37" s="247"/>
      <c r="T37" s="247"/>
      <c r="U37" s="247"/>
      <c r="V37" s="247"/>
      <c r="W37" s="247"/>
    </row>
    <row r="38" spans="1:23">
      <c r="A38" s="288" t="s">
        <v>775</v>
      </c>
      <c r="B38" s="2180" t="s">
        <v>776</v>
      </c>
      <c r="C38" s="2181"/>
      <c r="D38" s="2181"/>
      <c r="E38" s="2181"/>
      <c r="F38" s="2181"/>
      <c r="G38" s="247"/>
      <c r="H38" s="247"/>
      <c r="J38" s="247"/>
      <c r="K38" s="247"/>
      <c r="L38" s="247"/>
      <c r="M38" s="247"/>
      <c r="N38" s="247"/>
      <c r="O38" s="247"/>
      <c r="P38" s="247"/>
      <c r="Q38" s="247"/>
      <c r="R38" s="247"/>
      <c r="S38" s="247"/>
      <c r="T38" s="247"/>
      <c r="U38" s="247"/>
      <c r="V38" s="247"/>
      <c r="W38" s="247"/>
    </row>
    <row r="39" spans="1:23">
      <c r="B39" s="2182" t="s">
        <v>777</v>
      </c>
      <c r="C39" s="2183"/>
      <c r="D39" s="2183"/>
      <c r="E39" s="2183"/>
      <c r="F39" s="2183"/>
      <c r="G39" s="247"/>
      <c r="H39" s="247"/>
      <c r="J39" s="247"/>
      <c r="K39" s="247"/>
      <c r="L39" s="247"/>
      <c r="M39" s="247"/>
      <c r="N39" s="247"/>
      <c r="O39" s="247"/>
      <c r="P39" s="247"/>
      <c r="Q39" s="247"/>
      <c r="R39" s="247"/>
      <c r="S39" s="247"/>
      <c r="T39" s="247"/>
      <c r="U39" s="247"/>
      <c r="V39" s="247"/>
      <c r="W39" s="247"/>
    </row>
    <row r="40" spans="1:23">
      <c r="B40" s="247"/>
      <c r="C40" s="247"/>
      <c r="D40" s="925"/>
      <c r="E40" s="925"/>
      <c r="F40" s="247"/>
      <c r="G40" s="247"/>
      <c r="H40" s="247"/>
      <c r="J40" s="247"/>
      <c r="K40" s="247"/>
      <c r="L40" s="247"/>
      <c r="M40" s="247"/>
      <c r="N40" s="247"/>
      <c r="O40" s="247"/>
      <c r="P40" s="247"/>
      <c r="Q40" s="247"/>
      <c r="R40" s="247"/>
      <c r="S40" s="247"/>
      <c r="T40" s="247"/>
      <c r="U40" s="247"/>
      <c r="V40" s="247"/>
      <c r="W40" s="247"/>
    </row>
    <row r="41" spans="1:23" hidden="1">
      <c r="A41" s="247" t="s">
        <v>775</v>
      </c>
      <c r="B41" s="2184"/>
      <c r="C41" s="2185"/>
      <c r="D41" s="2185"/>
      <c r="E41" s="2185"/>
      <c r="F41" s="2185"/>
      <c r="G41" s="247"/>
      <c r="H41" s="247"/>
      <c r="J41" s="247"/>
      <c r="K41" s="247"/>
      <c r="L41" s="247"/>
      <c r="M41" s="247"/>
      <c r="N41" s="247"/>
      <c r="O41" s="247"/>
      <c r="P41" s="247"/>
      <c r="Q41" s="247"/>
      <c r="R41" s="247"/>
      <c r="S41" s="247"/>
      <c r="T41" s="247"/>
      <c r="U41" s="247"/>
      <c r="V41" s="247"/>
      <c r="W41" s="247"/>
    </row>
    <row r="42" spans="1:23" hidden="1">
      <c r="A42" s="247"/>
      <c r="B42" s="2186"/>
      <c r="C42" s="2187"/>
      <c r="D42" s="2187"/>
      <c r="E42" s="2187"/>
      <c r="F42" s="2187"/>
      <c r="G42" s="247"/>
      <c r="H42" s="247"/>
      <c r="I42" s="247"/>
      <c r="J42" s="247"/>
      <c r="K42" s="247"/>
      <c r="L42" s="247"/>
      <c r="M42" s="247"/>
      <c r="N42" s="247"/>
      <c r="O42" s="247"/>
      <c r="P42" s="247"/>
      <c r="Q42" s="247"/>
      <c r="R42" s="247"/>
      <c r="S42" s="247"/>
      <c r="T42" s="247"/>
      <c r="U42" s="247"/>
      <c r="V42" s="247"/>
      <c r="W42" s="247"/>
    </row>
    <row r="43" spans="1:23" hidden="1">
      <c r="A43" s="247"/>
      <c r="B43" s="247"/>
      <c r="C43" s="247"/>
      <c r="D43" s="925"/>
      <c r="E43" s="925"/>
      <c r="F43" s="247"/>
      <c r="G43" s="247"/>
      <c r="H43" s="247"/>
      <c r="I43" s="247"/>
      <c r="J43" s="247"/>
      <c r="K43" s="247"/>
      <c r="L43" s="247"/>
      <c r="M43" s="247"/>
      <c r="N43" s="247"/>
      <c r="O43" s="247"/>
      <c r="P43" s="247"/>
      <c r="Q43" s="247"/>
      <c r="R43" s="247"/>
      <c r="S43" s="247"/>
      <c r="T43" s="247"/>
      <c r="U43" s="247"/>
      <c r="V43" s="247"/>
      <c r="W43" s="247"/>
    </row>
    <row r="44" spans="1:23" hidden="1">
      <c r="A44" s="247" t="s">
        <v>775</v>
      </c>
      <c r="B44" s="2184"/>
      <c r="C44" s="2185"/>
      <c r="D44" s="2185"/>
      <c r="E44" s="2185"/>
      <c r="F44" s="2185"/>
      <c r="G44" s="247"/>
      <c r="H44" s="247"/>
      <c r="I44" s="247"/>
      <c r="J44" s="247"/>
      <c r="K44" s="247"/>
      <c r="L44" s="247"/>
      <c r="M44" s="247"/>
      <c r="N44" s="247"/>
      <c r="O44" s="247"/>
      <c r="P44" s="247"/>
      <c r="Q44" s="247"/>
      <c r="R44" s="247"/>
      <c r="S44" s="247"/>
      <c r="T44" s="247"/>
      <c r="U44" s="247"/>
      <c r="V44" s="247"/>
      <c r="W44" s="247"/>
    </row>
    <row r="45" spans="1:23" hidden="1">
      <c r="A45" s="247"/>
      <c r="B45" s="2186"/>
      <c r="C45" s="2187"/>
      <c r="D45" s="2187"/>
      <c r="E45" s="2187"/>
      <c r="F45" s="2187"/>
      <c r="G45" s="247"/>
      <c r="H45" s="247"/>
      <c r="I45" s="247"/>
      <c r="J45" s="247"/>
      <c r="K45" s="247"/>
      <c r="L45" s="247"/>
      <c r="M45" s="247"/>
      <c r="N45" s="247"/>
      <c r="O45" s="247"/>
      <c r="P45" s="247"/>
      <c r="Q45" s="247"/>
      <c r="R45" s="247"/>
      <c r="S45" s="247"/>
      <c r="T45" s="247"/>
      <c r="U45" s="247"/>
      <c r="V45" s="247"/>
      <c r="W45" s="247"/>
    </row>
    <row r="46" spans="1:23" hidden="1">
      <c r="A46" s="247"/>
      <c r="B46" s="247"/>
      <c r="C46" s="247"/>
      <c r="D46" s="925"/>
      <c r="E46" s="925"/>
      <c r="F46" s="247"/>
      <c r="G46" s="247"/>
      <c r="H46" s="247"/>
      <c r="I46" s="247"/>
      <c r="J46" s="247"/>
      <c r="K46" s="247"/>
      <c r="L46" s="247"/>
      <c r="M46" s="247"/>
      <c r="N46" s="247"/>
      <c r="O46" s="247"/>
      <c r="P46" s="247"/>
      <c r="Q46" s="247"/>
      <c r="R46" s="247"/>
      <c r="S46" s="247"/>
      <c r="T46" s="247"/>
      <c r="U46" s="247"/>
      <c r="V46" s="247"/>
      <c r="W46" s="247"/>
    </row>
    <row r="47" spans="1:23" hidden="1">
      <c r="A47" s="247" t="s">
        <v>775</v>
      </c>
      <c r="B47" s="2184"/>
      <c r="C47" s="2185"/>
      <c r="D47" s="2185"/>
      <c r="E47" s="2185"/>
      <c r="F47" s="2185"/>
      <c r="G47" s="247"/>
      <c r="H47" s="247"/>
      <c r="I47" s="247"/>
      <c r="J47" s="247"/>
      <c r="K47" s="247"/>
      <c r="L47" s="247"/>
      <c r="M47" s="247"/>
      <c r="N47" s="247"/>
      <c r="O47" s="247"/>
      <c r="P47" s="247"/>
      <c r="Q47" s="247"/>
      <c r="R47" s="247"/>
      <c r="S47" s="247"/>
      <c r="T47" s="247"/>
      <c r="U47" s="247"/>
      <c r="V47" s="247"/>
      <c r="W47" s="247"/>
    </row>
    <row r="48" spans="1:23" hidden="1">
      <c r="A48" s="247"/>
      <c r="B48" s="2186"/>
      <c r="C48" s="2187"/>
      <c r="D48" s="2187"/>
      <c r="E48" s="2187"/>
      <c r="F48" s="2187"/>
      <c r="G48" s="247"/>
      <c r="H48" s="247"/>
      <c r="I48" s="247"/>
      <c r="J48" s="247"/>
      <c r="K48" s="247"/>
      <c r="L48" s="247"/>
      <c r="M48" s="247"/>
      <c r="N48" s="247"/>
      <c r="O48" s="247"/>
      <c r="P48" s="247"/>
      <c r="Q48" s="247"/>
      <c r="R48" s="247"/>
      <c r="S48" s="247"/>
      <c r="T48" s="247"/>
      <c r="U48" s="247"/>
      <c r="V48" s="247"/>
      <c r="W48" s="247"/>
    </row>
    <row r="49" spans="1:23" hidden="1">
      <c r="A49" s="247"/>
      <c r="B49" s="247"/>
      <c r="C49" s="247"/>
      <c r="D49" s="925"/>
      <c r="E49" s="925"/>
      <c r="F49" s="247"/>
      <c r="G49" s="247"/>
      <c r="H49" s="247"/>
      <c r="I49" s="247"/>
      <c r="J49" s="247"/>
      <c r="K49" s="247"/>
      <c r="L49" s="247"/>
      <c r="M49" s="247"/>
      <c r="N49" s="247"/>
      <c r="O49" s="247"/>
      <c r="P49" s="247"/>
      <c r="Q49" s="247"/>
      <c r="R49" s="247"/>
      <c r="S49" s="247"/>
      <c r="T49" s="247"/>
      <c r="U49" s="247"/>
      <c r="V49" s="247"/>
      <c r="W49" s="247"/>
    </row>
    <row r="50" spans="1:23">
      <c r="A50" s="247" t="s">
        <v>775</v>
      </c>
      <c r="B50" s="2180"/>
      <c r="C50" s="2181"/>
      <c r="D50" s="2181"/>
      <c r="E50" s="2181"/>
      <c r="F50" s="2181"/>
      <c r="G50" s="247"/>
      <c r="H50" s="247"/>
      <c r="I50" s="247"/>
      <c r="J50" s="247"/>
      <c r="K50" s="247"/>
      <c r="L50" s="247"/>
      <c r="M50" s="247"/>
      <c r="N50" s="247"/>
      <c r="O50" s="247"/>
      <c r="P50" s="247"/>
      <c r="Q50" s="247"/>
      <c r="R50" s="247"/>
      <c r="S50" s="247"/>
      <c r="T50" s="247"/>
      <c r="U50" s="247"/>
      <c r="V50" s="247"/>
      <c r="W50" s="247"/>
    </row>
    <row r="51" spans="1:23">
      <c r="A51" s="247"/>
      <c r="B51" s="2182"/>
      <c r="C51" s="2183"/>
      <c r="D51" s="2183"/>
      <c r="E51" s="2183"/>
      <c r="F51" s="2183"/>
      <c r="G51" s="247"/>
      <c r="H51" s="247"/>
      <c r="I51" s="247"/>
      <c r="J51" s="247"/>
      <c r="K51" s="247"/>
      <c r="L51" s="247"/>
      <c r="M51" s="247"/>
      <c r="N51" s="247"/>
      <c r="O51" s="247"/>
      <c r="P51" s="247"/>
      <c r="Q51" s="247"/>
      <c r="R51" s="247"/>
      <c r="S51" s="247"/>
      <c r="T51" s="247"/>
      <c r="U51" s="247"/>
      <c r="V51" s="247"/>
      <c r="W51" s="247"/>
    </row>
    <row r="52" spans="1:23">
      <c r="A52" s="247"/>
      <c r="B52" s="247"/>
      <c r="C52" s="247"/>
      <c r="D52" s="247"/>
      <c r="E52" s="247"/>
      <c r="F52" s="247"/>
      <c r="G52" s="247"/>
      <c r="H52" s="247"/>
      <c r="I52" s="247"/>
      <c r="J52" s="247"/>
      <c r="K52" s="247"/>
      <c r="L52" s="247"/>
      <c r="M52" s="247"/>
      <c r="N52" s="247"/>
      <c r="O52" s="247"/>
      <c r="P52" s="247"/>
      <c r="Q52" s="247"/>
      <c r="R52" s="247"/>
      <c r="S52" s="247"/>
      <c r="T52" s="247"/>
      <c r="U52" s="247"/>
      <c r="V52" s="247"/>
      <c r="W52" s="247"/>
    </row>
    <row r="53" spans="1:23">
      <c r="B53" s="247"/>
      <c r="C53" s="247"/>
      <c r="D53" s="925"/>
      <c r="E53" s="925"/>
      <c r="F53" s="765"/>
      <c r="G53" s="765"/>
      <c r="H53" s="765"/>
      <c r="I53" s="247"/>
      <c r="J53" s="247"/>
      <c r="K53" s="247"/>
      <c r="L53" s="247"/>
      <c r="M53" s="247"/>
      <c r="N53" s="247"/>
      <c r="O53" s="247"/>
      <c r="P53" s="247"/>
      <c r="Q53" s="247"/>
      <c r="R53" s="247"/>
      <c r="S53" s="247"/>
      <c r="T53" s="247"/>
      <c r="U53" s="247"/>
      <c r="V53" s="247"/>
      <c r="W53" s="247"/>
    </row>
    <row r="54" spans="1:23">
      <c r="A54" s="247"/>
      <c r="B54" s="247"/>
      <c r="C54" s="708"/>
      <c r="D54" s="765"/>
      <c r="E54" s="765"/>
      <c r="F54" s="961"/>
      <c r="G54" s="960"/>
      <c r="H54" s="961"/>
      <c r="J54" s="247"/>
      <c r="K54" s="247"/>
      <c r="L54" s="247"/>
      <c r="M54" s="247"/>
      <c r="N54" s="247"/>
      <c r="O54" s="247"/>
      <c r="P54" s="247"/>
      <c r="Q54" s="247"/>
      <c r="R54" s="247"/>
      <c r="S54" s="247"/>
      <c r="T54" s="247"/>
      <c r="U54" s="247"/>
      <c r="V54" s="247"/>
      <c r="W54" s="247"/>
    </row>
    <row r="55" spans="1:23">
      <c r="A55" s="247"/>
      <c r="B55" s="247"/>
      <c r="C55" s="960"/>
      <c r="D55" s="765"/>
      <c r="E55" s="765"/>
      <c r="F55" s="883"/>
      <c r="J55" s="247"/>
      <c r="K55" s="247"/>
      <c r="L55" s="247"/>
      <c r="M55" s="247"/>
      <c r="N55" s="247"/>
      <c r="O55" s="247"/>
      <c r="P55" s="247"/>
      <c r="Q55" s="247"/>
      <c r="R55" s="247"/>
      <c r="S55" s="247"/>
      <c r="T55" s="247"/>
      <c r="U55" s="247"/>
      <c r="V55" s="247"/>
      <c r="W55" s="247"/>
    </row>
    <row r="56" spans="1:23" ht="15" thickBot="1">
      <c r="A56" s="247" t="s">
        <v>775</v>
      </c>
      <c r="B56" s="247"/>
      <c r="C56" s="962"/>
      <c r="D56" s="963"/>
      <c r="E56" s="962"/>
      <c r="F56" s="964"/>
      <c r="G56" s="765"/>
      <c r="H56" s="765"/>
      <c r="I56" s="765"/>
      <c r="J56" s="247"/>
      <c r="K56" s="247"/>
      <c r="L56" s="247"/>
      <c r="M56" s="247"/>
      <c r="N56" s="247"/>
      <c r="O56" s="247"/>
      <c r="P56" s="247"/>
      <c r="Q56" s="247"/>
      <c r="R56" s="247"/>
      <c r="S56" s="247"/>
      <c r="T56" s="247"/>
      <c r="U56" s="247"/>
      <c r="V56" s="247"/>
      <c r="W56" s="247"/>
    </row>
    <row r="57" spans="1:23">
      <c r="A57" s="247"/>
      <c r="B57" s="247"/>
      <c r="C57" s="2189"/>
      <c r="D57" s="2189"/>
      <c r="E57" s="2189"/>
      <c r="F57" s="765"/>
      <c r="G57" s="765"/>
      <c r="H57" s="765"/>
      <c r="I57" s="765"/>
      <c r="J57" s="247"/>
      <c r="K57" s="247"/>
      <c r="L57" s="247"/>
      <c r="M57" s="247"/>
      <c r="N57" s="247"/>
      <c r="O57" s="247"/>
      <c r="P57" s="247"/>
      <c r="Q57" s="247"/>
      <c r="R57" s="247"/>
      <c r="S57" s="247"/>
      <c r="T57" s="247"/>
      <c r="U57" s="247"/>
      <c r="V57" s="247"/>
      <c r="W57" s="247"/>
    </row>
    <row r="58" spans="1:23">
      <c r="A58" s="247"/>
      <c r="B58" s="247"/>
      <c r="C58" s="765"/>
      <c r="D58" s="765"/>
      <c r="E58" s="765"/>
      <c r="F58" s="765"/>
      <c r="G58" s="765"/>
      <c r="H58" s="765"/>
      <c r="I58" s="765"/>
      <c r="J58" s="247"/>
      <c r="K58" s="247"/>
      <c r="L58" s="247"/>
      <c r="M58" s="247"/>
      <c r="N58" s="247"/>
      <c r="O58" s="247"/>
      <c r="P58" s="247"/>
      <c r="Q58" s="247"/>
      <c r="R58" s="247"/>
      <c r="S58" s="247"/>
      <c r="T58" s="247"/>
      <c r="U58" s="247"/>
      <c r="V58" s="247"/>
      <c r="W58" s="247"/>
    </row>
    <row r="59" spans="1:23">
      <c r="A59" s="247" t="s">
        <v>775</v>
      </c>
      <c r="B59" s="247"/>
      <c r="C59" s="965"/>
      <c r="D59" s="966"/>
      <c r="E59" s="767"/>
      <c r="F59" s="964"/>
      <c r="G59" s="765"/>
      <c r="H59" s="765"/>
      <c r="I59" s="765"/>
      <c r="J59" s="247"/>
      <c r="K59" s="247"/>
      <c r="L59" s="247"/>
      <c r="M59" s="247"/>
      <c r="N59" s="247"/>
      <c r="O59" s="247"/>
      <c r="P59" s="247"/>
      <c r="Q59" s="247"/>
      <c r="R59" s="247"/>
      <c r="S59" s="247"/>
      <c r="T59" s="247"/>
      <c r="U59" s="247"/>
      <c r="V59" s="247"/>
      <c r="W59" s="247"/>
    </row>
    <row r="60" spans="1:23">
      <c r="A60" s="247"/>
      <c r="B60" s="247"/>
      <c r="C60" s="925"/>
      <c r="D60" s="925"/>
      <c r="E60" s="247"/>
      <c r="F60" s="247"/>
      <c r="G60" s="247"/>
      <c r="H60" s="247"/>
      <c r="I60" s="247"/>
      <c r="J60" s="247"/>
      <c r="K60" s="247"/>
      <c r="L60" s="247"/>
      <c r="M60" s="247"/>
      <c r="N60" s="247"/>
      <c r="O60" s="247"/>
      <c r="P60" s="247"/>
      <c r="Q60" s="247"/>
      <c r="R60" s="247"/>
      <c r="S60" s="247"/>
      <c r="T60" s="247"/>
      <c r="U60" s="247"/>
      <c r="V60" s="247"/>
      <c r="W60" s="247"/>
    </row>
    <row r="61" spans="1:23">
      <c r="B61" s="247"/>
      <c r="C61" s="925"/>
      <c r="D61" s="247"/>
      <c r="E61" s="247"/>
      <c r="F61" s="247"/>
      <c r="G61" s="247"/>
      <c r="H61" s="247"/>
      <c r="I61" s="247"/>
      <c r="J61" s="247"/>
      <c r="K61" s="247"/>
      <c r="L61" s="247"/>
      <c r="M61" s="247"/>
      <c r="N61" s="247"/>
      <c r="O61" s="247"/>
      <c r="P61" s="247"/>
      <c r="Q61" s="247"/>
      <c r="R61" s="247"/>
      <c r="S61" s="247"/>
      <c r="T61" s="247"/>
      <c r="U61" s="247"/>
      <c r="V61" s="247"/>
      <c r="W61" s="247"/>
    </row>
    <row r="62" spans="1:23">
      <c r="A62" s="247" t="s">
        <v>775</v>
      </c>
      <c r="B62" s="678"/>
      <c r="C62" s="949">
        <f>(C56-(0.25*E56))/0.9</f>
        <v>0</v>
      </c>
      <c r="D62" s="247"/>
      <c r="E62" s="247"/>
      <c r="F62" s="247"/>
      <c r="G62" s="247"/>
      <c r="H62" s="247"/>
      <c r="I62" s="247"/>
      <c r="J62" s="247"/>
      <c r="K62" s="247"/>
      <c r="L62" s="247"/>
      <c r="M62" s="247"/>
      <c r="N62" s="247"/>
      <c r="O62" s="247"/>
      <c r="P62" s="247"/>
      <c r="Q62" s="247"/>
      <c r="R62" s="247"/>
      <c r="S62" s="247"/>
      <c r="T62" s="247"/>
      <c r="U62" s="247"/>
      <c r="V62" s="247"/>
      <c r="W62" s="247"/>
    </row>
    <row r="63" spans="1:23">
      <c r="B63" s="247"/>
      <c r="C63" s="247"/>
      <c r="D63" s="247"/>
      <c r="E63" s="247"/>
      <c r="F63" s="247"/>
      <c r="G63" s="247"/>
      <c r="H63" s="247"/>
      <c r="I63" s="247"/>
      <c r="J63" s="247"/>
      <c r="K63" s="247"/>
      <c r="L63" s="247"/>
      <c r="M63" s="247"/>
      <c r="N63" s="247"/>
      <c r="O63" s="247"/>
      <c r="P63" s="247"/>
      <c r="Q63" s="247"/>
      <c r="R63" s="247"/>
      <c r="S63" s="247"/>
      <c r="T63" s="247"/>
      <c r="U63" s="247"/>
      <c r="V63" s="247"/>
      <c r="W63" s="247"/>
    </row>
    <row r="64" spans="1:23">
      <c r="B64" s="247"/>
      <c r="C64" s="247"/>
      <c r="D64" s="247"/>
      <c r="E64" s="247"/>
      <c r="F64" s="247"/>
      <c r="G64" s="247"/>
      <c r="H64" s="247"/>
      <c r="I64" s="247"/>
      <c r="J64" s="247"/>
      <c r="K64" s="247"/>
      <c r="L64" s="247"/>
      <c r="M64" s="247"/>
      <c r="N64" s="247"/>
      <c r="O64" s="247"/>
      <c r="P64" s="247"/>
      <c r="Q64" s="247"/>
      <c r="R64" s="247"/>
      <c r="S64" s="247"/>
      <c r="T64" s="247"/>
      <c r="U64" s="247"/>
      <c r="V64" s="247"/>
      <c r="W64" s="247"/>
    </row>
    <row r="65" spans="1:23">
      <c r="A65" s="248" t="s">
        <v>778</v>
      </c>
      <c r="B65" s="247"/>
      <c r="C65" s="247"/>
      <c r="D65" s="247"/>
      <c r="E65" s="247"/>
      <c r="F65" s="247"/>
      <c r="G65" s="247"/>
      <c r="H65" s="247"/>
      <c r="I65" s="247"/>
      <c r="J65" s="247"/>
      <c r="K65" s="247"/>
      <c r="L65" s="247"/>
      <c r="M65" s="247"/>
      <c r="N65" s="247"/>
      <c r="O65" s="247"/>
      <c r="P65" s="247"/>
      <c r="Q65" s="247"/>
      <c r="R65" s="247"/>
      <c r="S65" s="247"/>
      <c r="T65" s="247"/>
      <c r="U65" s="247"/>
      <c r="V65" s="247"/>
      <c r="W65" s="247"/>
    </row>
    <row r="66" spans="1:23">
      <c r="B66" s="247"/>
      <c r="C66" s="247"/>
      <c r="D66" s="247"/>
      <c r="E66" s="247"/>
      <c r="F66" s="247"/>
      <c r="G66" s="247"/>
      <c r="H66" s="247"/>
      <c r="I66" s="247"/>
      <c r="J66" s="247"/>
      <c r="K66" s="247"/>
      <c r="L66" s="247"/>
      <c r="M66" s="247"/>
      <c r="N66" s="247"/>
      <c r="O66" s="247"/>
      <c r="P66" s="247"/>
      <c r="Q66" s="247"/>
      <c r="R66" s="247"/>
      <c r="S66" s="247"/>
      <c r="T66" s="247"/>
      <c r="U66" s="247"/>
      <c r="V66" s="247"/>
      <c r="W66" s="247"/>
    </row>
    <row r="67" spans="1:23">
      <c r="B67" s="950" t="s">
        <v>779</v>
      </c>
      <c r="C67" s="247"/>
      <c r="D67" s="247"/>
      <c r="E67" s="247"/>
      <c r="F67" s="247"/>
      <c r="G67" s="247"/>
      <c r="H67" s="247"/>
      <c r="I67" s="247"/>
      <c r="J67" s="247"/>
      <c r="K67" s="247"/>
      <c r="L67" s="247"/>
      <c r="M67" s="247"/>
      <c r="N67" s="247"/>
      <c r="O67" s="247"/>
      <c r="P67" s="247"/>
      <c r="Q67" s="247"/>
      <c r="R67" s="247"/>
      <c r="S67" s="247"/>
      <c r="T67" s="247"/>
      <c r="U67" s="247"/>
      <c r="V67" s="247"/>
      <c r="W67" s="247"/>
    </row>
    <row r="68" spans="1:23">
      <c r="B68" s="247"/>
      <c r="C68" s="247"/>
      <c r="D68" s="247"/>
      <c r="E68" s="247"/>
      <c r="F68" s="247"/>
      <c r="G68" s="247"/>
      <c r="H68" s="247"/>
      <c r="I68" s="247"/>
      <c r="J68" s="247"/>
      <c r="K68" s="247"/>
      <c r="L68" s="247"/>
      <c r="M68" s="247"/>
      <c r="N68" s="247"/>
      <c r="O68" s="247"/>
      <c r="P68" s="247"/>
      <c r="Q68" s="247"/>
      <c r="R68" s="247"/>
      <c r="S68" s="247"/>
      <c r="T68" s="247"/>
      <c r="U68" s="247"/>
      <c r="V68" s="247"/>
      <c r="W68" s="247"/>
    </row>
    <row r="69" spans="1:23" ht="15" customHeight="1">
      <c r="B69" s="951" t="s">
        <v>589</v>
      </c>
      <c r="C69" s="952"/>
      <c r="D69" s="953"/>
      <c r="E69" s="954" t="s">
        <v>780</v>
      </c>
      <c r="F69" s="954"/>
      <c r="G69" s="952"/>
      <c r="H69" s="952"/>
      <c r="I69" s="247"/>
      <c r="J69" s="247"/>
      <c r="K69" s="247"/>
      <c r="L69" s="247"/>
      <c r="M69" s="247"/>
      <c r="N69" s="247"/>
      <c r="O69" s="247"/>
      <c r="P69" s="247"/>
      <c r="Q69" s="247"/>
      <c r="R69" s="247"/>
      <c r="S69" s="247"/>
      <c r="T69" s="247"/>
      <c r="U69" s="247"/>
      <c r="V69" s="247"/>
      <c r="W69" s="247"/>
    </row>
    <row r="70" spans="1:23" ht="15" thickBot="1">
      <c r="B70" s="952" t="str">
        <f>+A62</f>
        <v>VMR :</v>
      </c>
      <c r="C70" s="952"/>
      <c r="D70" s="955">
        <f>+C62</f>
        <v>0</v>
      </c>
      <c r="E70" s="956">
        <f>+E34</f>
        <v>0</v>
      </c>
      <c r="F70" s="957">
        <f>+D70*E70</f>
        <v>0</v>
      </c>
      <c r="G70" s="952"/>
      <c r="H70" s="952"/>
      <c r="I70" s="247"/>
      <c r="J70" s="247"/>
      <c r="K70" s="247"/>
      <c r="L70" s="247"/>
      <c r="M70" s="247"/>
      <c r="N70" s="247"/>
      <c r="O70" s="247"/>
      <c r="P70" s="247"/>
      <c r="Q70" s="247"/>
      <c r="R70" s="247"/>
      <c r="S70" s="247"/>
      <c r="T70" s="247"/>
      <c r="U70" s="247"/>
      <c r="V70" s="247"/>
      <c r="W70" s="247"/>
    </row>
    <row r="71" spans="1:23" ht="15" thickBot="1">
      <c r="B71" s="951" t="s">
        <v>525</v>
      </c>
      <c r="C71" s="247"/>
      <c r="D71" s="957">
        <f>+D69-D70</f>
        <v>0</v>
      </c>
      <c r="E71" s="958">
        <v>0.25</v>
      </c>
      <c r="F71" s="955">
        <f>+D71*E71</f>
        <v>0</v>
      </c>
      <c r="G71" s="247"/>
      <c r="H71" s="247"/>
      <c r="I71" s="247"/>
      <c r="J71" s="247"/>
      <c r="K71" s="247"/>
      <c r="L71" s="247"/>
      <c r="M71" s="247"/>
      <c r="N71" s="247"/>
      <c r="O71" s="247"/>
      <c r="P71" s="247"/>
      <c r="Q71" s="247"/>
      <c r="R71" s="247"/>
      <c r="S71" s="247"/>
      <c r="T71" s="247"/>
      <c r="U71" s="247"/>
      <c r="V71" s="247"/>
      <c r="W71" s="247"/>
    </row>
    <row r="72" spans="1:23">
      <c r="B72" s="247"/>
      <c r="C72" s="247"/>
      <c r="D72" s="247"/>
      <c r="E72" s="248" t="s">
        <v>767</v>
      </c>
      <c r="F72" s="1057">
        <f>+F70+F71</f>
        <v>0</v>
      </c>
      <c r="G72" s="247"/>
      <c r="H72" s="247"/>
      <c r="I72" s="247"/>
      <c r="J72" s="247"/>
      <c r="K72" s="247"/>
      <c r="L72" s="247"/>
      <c r="M72" s="247"/>
      <c r="N72" s="247"/>
      <c r="O72" s="247"/>
      <c r="P72" s="247"/>
      <c r="Q72" s="247"/>
      <c r="R72" s="247"/>
      <c r="S72" s="247"/>
      <c r="T72" s="247"/>
      <c r="U72" s="247"/>
      <c r="V72" s="247"/>
      <c r="W72" s="247"/>
    </row>
    <row r="73" spans="1:23">
      <c r="B73" s="950" t="s">
        <v>781</v>
      </c>
      <c r="C73" s="247"/>
      <c r="D73" s="247"/>
      <c r="E73" s="247"/>
      <c r="F73" s="247"/>
      <c r="G73" s="247"/>
      <c r="H73" s="247"/>
      <c r="I73" s="247"/>
      <c r="J73" s="247"/>
      <c r="K73" s="247"/>
      <c r="L73" s="247"/>
      <c r="M73" s="247"/>
      <c r="N73" s="247"/>
      <c r="O73" s="247"/>
      <c r="P73" s="247"/>
      <c r="Q73" s="247"/>
      <c r="R73" s="247"/>
      <c r="S73" s="247"/>
      <c r="T73" s="247"/>
      <c r="U73" s="247"/>
      <c r="V73" s="247"/>
      <c r="W73" s="247"/>
    </row>
    <row r="74" spans="1:23" ht="18.5">
      <c r="B74" s="247" t="s">
        <v>782</v>
      </c>
      <c r="C74" s="247"/>
      <c r="D74" s="917" t="e">
        <f>+'3. CONCILIACION TRIBUTARIA'!J29</f>
        <v>#DIV/0!</v>
      </c>
      <c r="E74" s="247"/>
      <c r="F74" s="247"/>
      <c r="G74" s="247"/>
      <c r="H74" s="247"/>
      <c r="I74" s="247"/>
      <c r="J74" s="247"/>
      <c r="K74" s="247"/>
      <c r="L74" s="247"/>
      <c r="M74" s="247"/>
      <c r="N74" s="247"/>
      <c r="O74" s="247"/>
      <c r="P74" s="247"/>
      <c r="Q74" s="247"/>
      <c r="R74" s="247"/>
      <c r="S74" s="247"/>
      <c r="T74" s="247"/>
      <c r="U74" s="247"/>
      <c r="V74" s="247"/>
      <c r="W74" s="247"/>
    </row>
    <row r="75" spans="1:23" ht="19" thickBot="1">
      <c r="B75" s="247" t="s">
        <v>783</v>
      </c>
      <c r="C75" s="247"/>
      <c r="D75" s="920">
        <f>+F72</f>
        <v>0</v>
      </c>
      <c r="E75" s="247"/>
      <c r="F75" s="247"/>
      <c r="G75" s="247"/>
      <c r="H75" s="247"/>
      <c r="I75" s="247"/>
      <c r="J75" s="247"/>
      <c r="K75" s="247"/>
      <c r="L75" s="247"/>
      <c r="M75" s="247"/>
      <c r="N75" s="247"/>
      <c r="O75" s="247"/>
      <c r="P75" s="247"/>
      <c r="Q75" s="247"/>
      <c r="R75" s="247"/>
      <c r="S75" s="247"/>
      <c r="T75" s="247"/>
      <c r="U75" s="247"/>
      <c r="V75" s="247"/>
      <c r="W75" s="247"/>
    </row>
    <row r="76" spans="1:23" ht="18.5">
      <c r="B76" s="247"/>
      <c r="C76" s="247"/>
      <c r="D76" s="917" t="e">
        <f>+D74-D75</f>
        <v>#DIV/0!</v>
      </c>
      <c r="E76" s="247"/>
      <c r="F76" s="247"/>
      <c r="G76" s="247"/>
      <c r="H76" s="247"/>
      <c r="I76" s="247"/>
      <c r="J76" s="247"/>
      <c r="K76" s="247"/>
      <c r="L76" s="247"/>
      <c r="M76" s="247"/>
      <c r="N76" s="247"/>
      <c r="O76" s="247"/>
      <c r="P76" s="247"/>
      <c r="Q76" s="247"/>
      <c r="R76" s="247"/>
      <c r="S76" s="247"/>
      <c r="T76" s="247"/>
      <c r="U76" s="247"/>
      <c r="V76" s="247"/>
      <c r="W76" s="247"/>
    </row>
    <row r="77" spans="1:23">
      <c r="B77" s="247"/>
      <c r="C77" s="247"/>
      <c r="D77" s="247"/>
      <c r="E77" s="247"/>
      <c r="F77" s="247"/>
      <c r="G77" s="247"/>
      <c r="H77" s="247"/>
      <c r="I77" s="247"/>
      <c r="J77" s="247"/>
      <c r="K77" s="247"/>
      <c r="L77" s="247"/>
      <c r="M77" s="247"/>
      <c r="N77" s="247"/>
      <c r="O77" s="247"/>
      <c r="P77" s="247"/>
      <c r="Q77" s="247"/>
      <c r="R77" s="247"/>
      <c r="S77" s="247"/>
      <c r="T77" s="247"/>
      <c r="U77" s="247"/>
      <c r="V77" s="247"/>
      <c r="W77" s="247"/>
    </row>
    <row r="78" spans="1:23" ht="18.5">
      <c r="B78" s="247"/>
      <c r="C78" s="247"/>
      <c r="D78" s="925"/>
      <c r="E78" s="247"/>
      <c r="F78" s="247"/>
      <c r="G78" s="247"/>
      <c r="H78" s="247"/>
      <c r="I78" s="815"/>
      <c r="J78" s="247"/>
      <c r="K78" s="247"/>
      <c r="L78" s="247"/>
      <c r="M78" s="247"/>
      <c r="N78" s="247"/>
      <c r="O78" s="247"/>
      <c r="P78" s="247"/>
      <c r="Q78" s="247"/>
      <c r="R78" s="247"/>
      <c r="S78" s="247"/>
      <c r="T78" s="247"/>
      <c r="U78" s="247"/>
      <c r="V78" s="247"/>
      <c r="W78" s="247"/>
    </row>
    <row r="79" spans="1:23" ht="18.5">
      <c r="B79" s="247"/>
      <c r="C79" s="825"/>
      <c r="D79" s="925"/>
      <c r="E79" s="825"/>
      <c r="F79" s="825"/>
      <c r="G79" s="825"/>
      <c r="H79" s="247"/>
      <c r="I79" s="815"/>
      <c r="J79" s="247"/>
      <c r="K79" s="247"/>
      <c r="L79" s="247"/>
      <c r="M79" s="247"/>
      <c r="N79" s="247"/>
      <c r="O79" s="247"/>
      <c r="P79" s="247"/>
      <c r="Q79" s="247"/>
      <c r="R79" s="247"/>
      <c r="S79" s="247"/>
      <c r="T79" s="247"/>
      <c r="U79" s="247"/>
      <c r="V79" s="247"/>
      <c r="W79" s="247"/>
    </row>
    <row r="80" spans="1:23">
      <c r="B80" s="247"/>
      <c r="C80" s="247" t="s">
        <v>654</v>
      </c>
      <c r="D80" s="959"/>
      <c r="E80" s="247"/>
      <c r="F80" s="946"/>
      <c r="G80" s="766"/>
      <c r="H80" s="825">
        <f>+C79</f>
        <v>0</v>
      </c>
      <c r="J80" s="247"/>
      <c r="K80" s="247"/>
      <c r="L80" s="247"/>
      <c r="M80" s="247"/>
      <c r="N80" s="247"/>
      <c r="O80" s="247"/>
      <c r="P80" s="247"/>
      <c r="Q80" s="247"/>
      <c r="R80" s="247"/>
      <c r="S80" s="247"/>
      <c r="T80" s="247"/>
      <c r="U80" s="247"/>
      <c r="V80" s="247"/>
      <c r="W80" s="247"/>
    </row>
    <row r="81" spans="1:23" ht="18.5">
      <c r="B81" s="247"/>
      <c r="C81" s="247" t="s">
        <v>1326</v>
      </c>
      <c r="D81" s="247"/>
      <c r="E81" s="247"/>
      <c r="F81" s="247"/>
      <c r="G81" s="766"/>
      <c r="H81" s="815"/>
      <c r="J81" s="247"/>
      <c r="K81" s="247"/>
      <c r="L81" s="247"/>
      <c r="M81" s="247"/>
      <c r="N81" s="247"/>
      <c r="O81" s="247"/>
      <c r="P81" s="247"/>
      <c r="Q81" s="247"/>
      <c r="R81" s="247"/>
      <c r="S81" s="247"/>
      <c r="T81" s="247"/>
      <c r="U81" s="247"/>
      <c r="V81" s="247"/>
      <c r="W81" s="247"/>
    </row>
    <row r="82" spans="1:23" ht="18.5">
      <c r="B82" s="247"/>
      <c r="C82" s="247" t="s">
        <v>657</v>
      </c>
      <c r="D82" s="247"/>
      <c r="E82" s="247"/>
      <c r="F82" s="247"/>
      <c r="G82" s="968"/>
      <c r="H82" s="815"/>
      <c r="J82" s="247"/>
      <c r="K82" s="247"/>
    </row>
    <row r="83" spans="1:23" ht="19" thickBot="1">
      <c r="B83" s="247"/>
      <c r="C83" s="718" t="s">
        <v>658</v>
      </c>
      <c r="D83" s="718"/>
      <c r="E83" s="718"/>
      <c r="F83" s="718"/>
      <c r="G83" s="968"/>
      <c r="H83" s="848"/>
      <c r="J83" s="247"/>
      <c r="K83" s="247"/>
    </row>
    <row r="84" spans="1:23" ht="18.5">
      <c r="B84" s="247"/>
      <c r="C84" s="247" t="s">
        <v>659</v>
      </c>
      <c r="D84" s="247"/>
      <c r="E84" s="247"/>
      <c r="F84" s="247"/>
      <c r="G84" s="968"/>
      <c r="H84" s="247"/>
      <c r="I84" s="815"/>
      <c r="J84" s="247"/>
      <c r="K84" s="247"/>
    </row>
    <row r="85" spans="1:23">
      <c r="B85" s="247"/>
      <c r="C85" s="247"/>
      <c r="D85" s="247"/>
      <c r="E85" s="247"/>
      <c r="F85" s="247"/>
      <c r="G85" s="247"/>
      <c r="H85" s="247"/>
      <c r="I85" s="247"/>
      <c r="J85" s="247"/>
      <c r="K85" s="247"/>
    </row>
    <row r="86" spans="1:23">
      <c r="B86" s="247"/>
      <c r="C86" s="247"/>
      <c r="D86" s="247"/>
      <c r="E86" s="247"/>
      <c r="F86" s="247"/>
      <c r="G86" s="247"/>
      <c r="H86" s="247"/>
      <c r="I86" s="247"/>
      <c r="J86" s="247"/>
      <c r="K86" s="247"/>
    </row>
    <row r="87" spans="1:23">
      <c r="A87" s="248" t="s">
        <v>784</v>
      </c>
      <c r="B87" s="247"/>
      <c r="C87" s="247"/>
      <c r="D87" s="247"/>
      <c r="E87" s="247"/>
      <c r="F87" s="247"/>
      <c r="G87" s="247"/>
      <c r="H87" s="247"/>
      <c r="I87" s="247"/>
      <c r="J87" s="247"/>
      <c r="K87" s="247"/>
    </row>
    <row r="88" spans="1:23">
      <c r="B88" s="247"/>
      <c r="C88" s="247"/>
      <c r="D88" s="247"/>
      <c r="E88" s="247"/>
      <c r="F88" s="247"/>
      <c r="G88" s="247"/>
      <c r="H88" s="247"/>
      <c r="I88" s="247"/>
      <c r="J88" s="247"/>
      <c r="K88" s="247"/>
    </row>
    <row r="89" spans="1:23">
      <c r="B89" s="247" t="s">
        <v>785</v>
      </c>
      <c r="C89" s="247"/>
      <c r="D89" s="247"/>
      <c r="E89" s="247"/>
      <c r="F89" s="247"/>
      <c r="G89" s="946">
        <f>+C62</f>
        <v>0</v>
      </c>
      <c r="H89" s="247"/>
      <c r="I89" s="247"/>
      <c r="J89" s="247"/>
      <c r="K89" s="247"/>
    </row>
    <row r="90" spans="1:23">
      <c r="B90" s="247" t="s">
        <v>786</v>
      </c>
      <c r="C90" s="247"/>
      <c r="D90" s="247"/>
      <c r="E90" s="247"/>
      <c r="F90" s="247"/>
      <c r="G90" s="946"/>
      <c r="H90" s="247"/>
      <c r="I90" s="247"/>
      <c r="J90" s="247"/>
      <c r="K90" s="247"/>
    </row>
    <row r="91" spans="1:23">
      <c r="B91" s="247"/>
      <c r="C91" s="247"/>
      <c r="D91" s="247"/>
      <c r="E91" s="247"/>
      <c r="F91" s="247"/>
      <c r="G91" s="247"/>
      <c r="H91" s="247"/>
      <c r="I91" s="247"/>
      <c r="J91" s="247"/>
      <c r="K91" s="247"/>
    </row>
    <row r="92" spans="1:23">
      <c r="B92" s="925" t="s">
        <v>674</v>
      </c>
      <c r="C92" s="247" t="s">
        <v>787</v>
      </c>
      <c r="D92" s="247"/>
      <c r="E92" s="247"/>
      <c r="F92" s="247"/>
      <c r="G92" s="247"/>
      <c r="H92" s="247"/>
      <c r="I92" s="247"/>
      <c r="J92" s="247"/>
      <c r="K92" s="247"/>
    </row>
    <row r="93" spans="1:23">
      <c r="B93" s="925" t="s">
        <v>674</v>
      </c>
      <c r="C93" s="2188" t="s">
        <v>788</v>
      </c>
      <c r="D93" s="2188"/>
      <c r="E93" s="2188"/>
      <c r="F93" s="2188"/>
      <c r="G93" s="2188"/>
      <c r="H93" s="2188"/>
      <c r="I93" s="2188"/>
      <c r="J93" s="247"/>
      <c r="K93" s="247"/>
    </row>
    <row r="94" spans="1:23">
      <c r="B94" s="925" t="s">
        <v>674</v>
      </c>
      <c r="C94" s="2188"/>
      <c r="D94" s="2188"/>
      <c r="E94" s="2188"/>
      <c r="F94" s="2188"/>
      <c r="G94" s="2188"/>
      <c r="H94" s="2188"/>
      <c r="I94" s="2188"/>
      <c r="J94" s="247"/>
      <c r="K94" s="247"/>
    </row>
    <row r="95" spans="1:23">
      <c r="B95" s="925" t="s">
        <v>674</v>
      </c>
      <c r="C95" s="247" t="s">
        <v>789</v>
      </c>
      <c r="D95" s="247"/>
      <c r="E95" s="247"/>
      <c r="F95" s="247"/>
      <c r="G95" s="247"/>
      <c r="H95" s="247"/>
      <c r="I95" s="247"/>
      <c r="J95" s="247"/>
      <c r="K95" s="247"/>
    </row>
    <row r="96" spans="1:23" ht="15" customHeight="1">
      <c r="B96" s="925" t="s">
        <v>674</v>
      </c>
      <c r="C96" s="2188" t="s">
        <v>792</v>
      </c>
      <c r="D96" s="2188"/>
      <c r="E96" s="2188"/>
      <c r="F96" s="2188"/>
      <c r="G96" s="2188"/>
      <c r="H96" s="2188"/>
      <c r="I96" s="2188"/>
      <c r="J96" s="247"/>
      <c r="K96" s="247"/>
    </row>
    <row r="97" spans="1:11">
      <c r="B97" s="925"/>
      <c r="C97" s="2188"/>
      <c r="D97" s="2188"/>
      <c r="E97" s="2188"/>
      <c r="F97" s="2188"/>
      <c r="G97" s="2188"/>
      <c r="H97" s="2188"/>
      <c r="I97" s="2188"/>
      <c r="J97" s="247"/>
      <c r="K97" s="247"/>
    </row>
    <row r="98" spans="1:11">
      <c r="B98" s="925"/>
      <c r="C98" s="2188"/>
      <c r="D98" s="2188"/>
      <c r="E98" s="2188"/>
      <c r="F98" s="2188"/>
      <c r="G98" s="2188"/>
      <c r="H98" s="2188"/>
      <c r="I98" s="2188"/>
      <c r="J98" s="247"/>
      <c r="K98" s="247"/>
    </row>
    <row r="99" spans="1:11">
      <c r="B99" s="925"/>
      <c r="C99" s="2188"/>
      <c r="D99" s="2188"/>
      <c r="E99" s="2188"/>
      <c r="F99" s="2188"/>
      <c r="G99" s="2188"/>
      <c r="H99" s="2188"/>
      <c r="I99" s="2188"/>
      <c r="J99" s="247"/>
      <c r="K99" s="247"/>
    </row>
    <row r="100" spans="1:11">
      <c r="B100" s="925"/>
      <c r="C100" s="2188"/>
      <c r="D100" s="2188"/>
      <c r="E100" s="2188"/>
      <c r="F100" s="2188"/>
      <c r="G100" s="2188"/>
      <c r="H100" s="2188"/>
      <c r="I100" s="2188"/>
      <c r="J100" s="247"/>
      <c r="K100" s="247"/>
    </row>
    <row r="101" spans="1:11" ht="15" customHeight="1">
      <c r="B101" s="925" t="s">
        <v>674</v>
      </c>
      <c r="C101" s="2188" t="s">
        <v>793</v>
      </c>
      <c r="D101" s="2188"/>
      <c r="E101" s="2188"/>
      <c r="F101" s="2188"/>
      <c r="G101" s="2188"/>
      <c r="H101" s="2188"/>
      <c r="I101" s="2188"/>
      <c r="J101" s="247"/>
      <c r="K101" s="247"/>
    </row>
    <row r="102" spans="1:11">
      <c r="B102" s="925"/>
      <c r="C102" s="2188"/>
      <c r="D102" s="2188"/>
      <c r="E102" s="2188"/>
      <c r="F102" s="2188"/>
      <c r="G102" s="2188"/>
      <c r="H102" s="2188"/>
      <c r="I102" s="2188"/>
      <c r="J102" s="247"/>
      <c r="K102" s="247"/>
    </row>
    <row r="103" spans="1:11">
      <c r="B103" s="925"/>
      <c r="C103" s="2188"/>
      <c r="D103" s="2188"/>
      <c r="E103" s="2188"/>
      <c r="F103" s="2188"/>
      <c r="G103" s="2188"/>
      <c r="H103" s="2188"/>
      <c r="I103" s="2188"/>
      <c r="J103" s="247"/>
      <c r="K103" s="247"/>
    </row>
    <row r="104" spans="1:11">
      <c r="B104" s="925"/>
      <c r="C104" s="2188"/>
      <c r="D104" s="2188"/>
      <c r="E104" s="2188"/>
      <c r="F104" s="2188"/>
      <c r="G104" s="2188"/>
      <c r="H104" s="2188"/>
      <c r="I104" s="2188"/>
      <c r="J104" s="247"/>
      <c r="K104" s="247"/>
    </row>
    <row r="105" spans="1:11">
      <c r="B105" s="925"/>
      <c r="C105" s="967"/>
      <c r="D105" s="967"/>
      <c r="E105" s="967"/>
      <c r="F105" s="967"/>
      <c r="G105" s="967"/>
      <c r="H105" s="967"/>
      <c r="I105" s="967"/>
      <c r="J105" s="247"/>
      <c r="K105" s="247"/>
    </row>
    <row r="106" spans="1:11">
      <c r="B106" s="925"/>
      <c r="C106" s="247"/>
      <c r="D106" s="247"/>
      <c r="E106" s="247"/>
      <c r="F106" s="247"/>
      <c r="G106" s="247"/>
      <c r="H106" s="247"/>
      <c r="I106" s="247"/>
      <c r="J106" s="247"/>
      <c r="K106" s="247"/>
    </row>
    <row r="107" spans="1:11">
      <c r="A107" s="248" t="s">
        <v>790</v>
      </c>
      <c r="B107" s="247"/>
      <c r="C107" s="247"/>
      <c r="D107" s="247"/>
      <c r="E107" s="247"/>
      <c r="F107" s="247"/>
      <c r="G107" s="247"/>
      <c r="H107" s="247"/>
      <c r="I107" s="247"/>
      <c r="J107" s="247"/>
      <c r="K107" s="247"/>
    </row>
    <row r="108" spans="1:11">
      <c r="B108" s="247"/>
      <c r="C108" s="247"/>
      <c r="D108" s="247"/>
      <c r="E108" s="247"/>
      <c r="F108" s="247"/>
      <c r="G108" s="247"/>
      <c r="H108" s="247"/>
      <c r="I108" s="247"/>
      <c r="J108" s="247"/>
      <c r="K108" s="247"/>
    </row>
    <row r="109" spans="1:11">
      <c r="B109" s="247" t="s">
        <v>791</v>
      </c>
      <c r="C109" s="247"/>
      <c r="D109" s="247"/>
      <c r="E109" s="946">
        <f>+C62</f>
        <v>0</v>
      </c>
      <c r="F109" s="247"/>
      <c r="G109" s="247"/>
      <c r="H109" s="247"/>
      <c r="I109" s="247"/>
      <c r="J109" s="247"/>
      <c r="K109" s="247"/>
    </row>
    <row r="110" spans="1:11">
      <c r="B110" s="247"/>
      <c r="C110" s="247"/>
      <c r="D110" s="247"/>
      <c r="E110" s="247"/>
      <c r="F110" s="247"/>
      <c r="G110" s="247"/>
      <c r="H110" s="247"/>
      <c r="I110" s="247"/>
      <c r="J110" s="247"/>
      <c r="K110" s="247"/>
    </row>
    <row r="111" spans="1:11">
      <c r="B111" s="247"/>
      <c r="C111" s="247"/>
      <c r="D111" s="247"/>
      <c r="E111" s="247"/>
      <c r="F111" s="247"/>
      <c r="G111" s="247"/>
      <c r="H111" s="247"/>
      <c r="I111" s="247"/>
      <c r="J111" s="247"/>
      <c r="K111" s="247"/>
    </row>
    <row r="112" spans="1:11">
      <c r="B112" s="247"/>
      <c r="C112" s="247"/>
      <c r="D112" s="247"/>
      <c r="E112" s="247"/>
      <c r="F112" s="247"/>
      <c r="G112" s="247"/>
      <c r="H112" s="247"/>
      <c r="I112" s="247"/>
      <c r="J112" s="247"/>
      <c r="K112" s="247"/>
    </row>
    <row r="113" spans="2:11">
      <c r="B113" s="247"/>
      <c r="C113" s="247"/>
      <c r="D113" s="247"/>
      <c r="E113" s="247"/>
      <c r="F113" s="247"/>
      <c r="G113" s="247"/>
      <c r="H113" s="247"/>
      <c r="I113" s="247"/>
      <c r="J113" s="247"/>
      <c r="K113" s="247"/>
    </row>
    <row r="114" spans="2:11">
      <c r="B114" s="247"/>
      <c r="C114" s="247"/>
      <c r="D114" s="247"/>
      <c r="E114" s="247"/>
      <c r="F114" s="247"/>
      <c r="G114" s="247"/>
      <c r="H114" s="247"/>
      <c r="I114" s="247"/>
      <c r="J114" s="247"/>
      <c r="K114" s="247"/>
    </row>
    <row r="115" spans="2:11">
      <c r="B115" s="247"/>
      <c r="C115" s="247"/>
      <c r="D115" s="247"/>
      <c r="E115" s="247"/>
      <c r="F115" s="247"/>
      <c r="G115" s="247"/>
      <c r="H115" s="247"/>
      <c r="I115" s="247"/>
      <c r="J115" s="247"/>
      <c r="K115" s="247"/>
    </row>
    <row r="116" spans="2:11">
      <c r="B116" s="247"/>
      <c r="C116" s="247"/>
      <c r="D116" s="247"/>
      <c r="E116" s="247"/>
      <c r="F116" s="247"/>
      <c r="G116" s="247"/>
      <c r="H116" s="247"/>
      <c r="I116" s="247"/>
      <c r="J116" s="247"/>
      <c r="K116" s="247"/>
    </row>
    <row r="117" spans="2:11">
      <c r="B117" s="247"/>
      <c r="C117" s="247"/>
      <c r="D117" s="247"/>
      <c r="E117" s="247"/>
      <c r="F117" s="247"/>
      <c r="G117" s="247"/>
      <c r="H117" s="247"/>
      <c r="I117" s="247"/>
      <c r="J117" s="247"/>
      <c r="K117" s="247"/>
    </row>
    <row r="118" spans="2:11">
      <c r="B118" s="247"/>
      <c r="C118" s="247"/>
      <c r="D118" s="247"/>
      <c r="E118" s="247"/>
      <c r="F118" s="247"/>
      <c r="G118" s="247"/>
      <c r="H118" s="247"/>
      <c r="I118" s="247"/>
      <c r="J118" s="247"/>
      <c r="K118" s="247"/>
    </row>
  </sheetData>
  <mergeCells count="15">
    <mergeCell ref="B44:F44"/>
    <mergeCell ref="C101:I104"/>
    <mergeCell ref="C57:E57"/>
    <mergeCell ref="C93:I94"/>
    <mergeCell ref="C96:I100"/>
    <mergeCell ref="B45:F45"/>
    <mergeCell ref="B47:F47"/>
    <mergeCell ref="B48:F48"/>
    <mergeCell ref="B50:F50"/>
    <mergeCell ref="B51:F51"/>
    <mergeCell ref="B38:F38"/>
    <mergeCell ref="B39:F39"/>
    <mergeCell ref="B41:F41"/>
    <mergeCell ref="B42:F42"/>
    <mergeCell ref="A4:L4"/>
  </mergeCells>
  <pageMargins left="0.70866141732283472" right="0.70866141732283472" top="0.35433070866141736" bottom="0.15748031496062992" header="0.31496062992125984" footer="0.31496062992125984"/>
  <pageSetup scale="48"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38"/>
  <sheetViews>
    <sheetView workbookViewId="0"/>
  </sheetViews>
  <sheetFormatPr baseColWidth="10" defaultColWidth="11.36328125" defaultRowHeight="14.5"/>
  <cols>
    <col min="1" max="1" width="32" style="266" customWidth="1"/>
    <col min="2" max="2" width="19.36328125" style="266" bestFit="1" customWidth="1"/>
    <col min="3" max="3" width="26.1796875" style="246" customWidth="1"/>
    <col min="4" max="4" width="14.1796875" style="247" customWidth="1"/>
    <col min="5" max="5" width="11.36328125" style="247"/>
    <col min="6" max="6" width="15.1796875" style="247" customWidth="1"/>
    <col min="7" max="7" width="12.1796875" style="247" customWidth="1"/>
    <col min="8" max="8" width="39.81640625" style="247" customWidth="1"/>
    <col min="9" max="9" width="13.1796875" style="247" bestFit="1" customWidth="1"/>
    <col min="10" max="16384" width="11.36328125" style="247"/>
  </cols>
  <sheetData>
    <row r="1" spans="1:9">
      <c r="A1" s="245"/>
      <c r="B1" s="245"/>
    </row>
    <row r="2" spans="1:9" ht="15" thickBot="1">
      <c r="A2" s="2194" t="s">
        <v>132</v>
      </c>
      <c r="B2" s="2194"/>
      <c r="C2" s="2194"/>
      <c r="D2" s="2194"/>
      <c r="F2" s="248" t="s">
        <v>4</v>
      </c>
    </row>
    <row r="3" spans="1:9" ht="30" thickTop="1" thickBot="1">
      <c r="A3" s="249" t="s">
        <v>133</v>
      </c>
      <c r="B3" s="249" t="s">
        <v>134</v>
      </c>
      <c r="C3" s="250" t="s">
        <v>69</v>
      </c>
      <c r="D3" s="251" t="s">
        <v>78</v>
      </c>
      <c r="F3" s="249" t="s">
        <v>133</v>
      </c>
      <c r="G3" s="249" t="s">
        <v>134</v>
      </c>
      <c r="H3" s="250" t="s">
        <v>69</v>
      </c>
      <c r="I3" s="251" t="s">
        <v>78</v>
      </c>
    </row>
    <row r="4" spans="1:9" ht="15.5" thickTop="1" thickBot="1">
      <c r="A4" s="252">
        <v>399</v>
      </c>
      <c r="B4" s="253"/>
      <c r="C4" s="254" t="s">
        <v>135</v>
      </c>
      <c r="D4" s="255">
        <f>+[4]DATOS!C25</f>
        <v>1042815.36</v>
      </c>
      <c r="F4" s="256">
        <v>598</v>
      </c>
      <c r="G4" s="257"/>
      <c r="H4" s="256" t="s">
        <v>136</v>
      </c>
      <c r="I4" s="258">
        <f>+[4]DATOS!C49</f>
        <v>302737.03999999986</v>
      </c>
    </row>
    <row r="5" spans="1:9" ht="53.5" thickTop="1" thickBot="1">
      <c r="A5" s="252" t="s">
        <v>137</v>
      </c>
      <c r="B5" s="252" t="s">
        <v>138</v>
      </c>
      <c r="C5" s="254" t="s">
        <v>139</v>
      </c>
      <c r="D5" s="255">
        <f>+[4]DATOS!C9</f>
        <v>435610.56</v>
      </c>
      <c r="F5" s="2195" t="s">
        <v>5</v>
      </c>
      <c r="G5" s="2196"/>
      <c r="H5" s="2197"/>
      <c r="I5" s="259">
        <f>+I4</f>
        <v>302737.03999999986</v>
      </c>
    </row>
    <row r="6" spans="1:9" ht="66" thickTop="1">
      <c r="A6" s="252" t="s">
        <v>140</v>
      </c>
      <c r="B6" s="252" t="s">
        <v>138</v>
      </c>
      <c r="C6" s="254" t="s">
        <v>141</v>
      </c>
      <c r="D6" s="255">
        <f>+[4]DATOS!C10</f>
        <v>12310</v>
      </c>
    </row>
    <row r="7" spans="1:9" ht="27" thickBot="1">
      <c r="A7" s="252">
        <v>323</v>
      </c>
      <c r="B7" s="252" t="s">
        <v>138</v>
      </c>
      <c r="C7" s="254" t="s">
        <v>142</v>
      </c>
      <c r="D7" s="260"/>
      <c r="F7" s="248" t="s">
        <v>8</v>
      </c>
    </row>
    <row r="8" spans="1:9" ht="30" thickTop="1" thickBot="1">
      <c r="A8" s="252">
        <v>324</v>
      </c>
      <c r="B8" s="252" t="s">
        <v>138</v>
      </c>
      <c r="C8" s="254" t="s">
        <v>143</v>
      </c>
      <c r="D8" s="260"/>
      <c r="F8" s="249" t="s">
        <v>133</v>
      </c>
      <c r="G8" s="249" t="s">
        <v>134</v>
      </c>
      <c r="H8" s="250" t="s">
        <v>69</v>
      </c>
      <c r="I8" s="251" t="s">
        <v>78</v>
      </c>
    </row>
    <row r="9" spans="1:9" ht="66" thickTop="1">
      <c r="A9" s="252">
        <v>321</v>
      </c>
      <c r="B9" s="252" t="s">
        <v>144</v>
      </c>
      <c r="C9" s="254" t="s">
        <v>145</v>
      </c>
      <c r="D9" s="255">
        <f>-+[4]DATOS!C11</f>
        <v>10324.61</v>
      </c>
      <c r="F9" s="261">
        <v>699</v>
      </c>
      <c r="G9" s="261"/>
      <c r="H9" s="262" t="s">
        <v>10</v>
      </c>
      <c r="I9" s="263">
        <f>+[4]DATOS!C67</f>
        <v>1226320.8999999999</v>
      </c>
    </row>
    <row r="10" spans="1:9" ht="52.5">
      <c r="A10" s="252" t="s">
        <v>146</v>
      </c>
      <c r="B10" s="252" t="s">
        <v>138</v>
      </c>
      <c r="C10" s="254" t="s">
        <v>147</v>
      </c>
      <c r="D10" s="260"/>
      <c r="F10" s="264">
        <v>805</v>
      </c>
      <c r="G10" s="264" t="s">
        <v>148</v>
      </c>
      <c r="H10" s="254" t="s">
        <v>149</v>
      </c>
      <c r="I10" s="255">
        <f>+'[4]1. CONCILIACION TRIBUTARIA'!B5*-1</f>
        <v>63450</v>
      </c>
    </row>
    <row r="11" spans="1:9" ht="66" thickBot="1">
      <c r="A11" s="252" t="s">
        <v>150</v>
      </c>
      <c r="B11" s="252" t="s">
        <v>138</v>
      </c>
      <c r="C11" s="254" t="s">
        <v>151</v>
      </c>
      <c r="D11" s="260"/>
      <c r="F11" s="264">
        <v>804</v>
      </c>
      <c r="G11" s="264" t="s">
        <v>148</v>
      </c>
      <c r="H11" s="254" t="s">
        <v>152</v>
      </c>
      <c r="I11" s="260">
        <v>0</v>
      </c>
    </row>
    <row r="12" spans="1:9" ht="79.5" thickTop="1" thickBot="1">
      <c r="A12" s="252">
        <v>391</v>
      </c>
      <c r="B12" s="252" t="s">
        <v>144</v>
      </c>
      <c r="C12" s="254" t="s">
        <v>153</v>
      </c>
      <c r="D12" s="260"/>
      <c r="F12" s="2195" t="s">
        <v>10</v>
      </c>
      <c r="G12" s="2196"/>
      <c r="H12" s="2197"/>
      <c r="I12" s="265">
        <f>+I9-I10-I11</f>
        <v>1162870.8999999999</v>
      </c>
    </row>
    <row r="13" spans="1:9" ht="15.5" thickTop="1" thickBot="1">
      <c r="A13" s="2198" t="s">
        <v>154</v>
      </c>
      <c r="B13" s="2199"/>
      <c r="C13" s="2199"/>
      <c r="D13" s="265">
        <f>+D4-D5-D6-D7-D8+D9-D10-D11+D12</f>
        <v>605219.41</v>
      </c>
    </row>
    <row r="14" spans="1:9" ht="15" thickTop="1"/>
    <row r="15" spans="1:9" ht="15" thickBot="1">
      <c r="A15" s="267" t="s">
        <v>155</v>
      </c>
    </row>
    <row r="16" spans="1:9" ht="16.5" thickTop="1" thickBot="1">
      <c r="A16" s="249" t="s">
        <v>133</v>
      </c>
      <c r="B16" s="249" t="s">
        <v>134</v>
      </c>
      <c r="C16" s="250" t="s">
        <v>69</v>
      </c>
      <c r="D16" s="251" t="s">
        <v>78</v>
      </c>
    </row>
    <row r="17" spans="1:4" ht="15" thickTop="1">
      <c r="A17" s="268">
        <v>799</v>
      </c>
      <c r="B17" s="268"/>
      <c r="C17" s="262" t="s">
        <v>155</v>
      </c>
      <c r="D17" s="263">
        <f>+[4]DATOS!C76</f>
        <v>987980.81</v>
      </c>
    </row>
    <row r="18" spans="1:4" ht="26.5">
      <c r="A18" s="252">
        <v>803</v>
      </c>
      <c r="B18" s="252" t="s">
        <v>156</v>
      </c>
      <c r="C18" s="254" t="s">
        <v>157</v>
      </c>
      <c r="D18" s="255">
        <f>-+'[4]1. CONCILIACION TRIBUTARIA'!B4</f>
        <v>35751.013499999979</v>
      </c>
    </row>
    <row r="19" spans="1:4" ht="26.5">
      <c r="A19" s="252" t="s">
        <v>158</v>
      </c>
      <c r="B19" s="252" t="s">
        <v>95</v>
      </c>
      <c r="C19" s="254" t="s">
        <v>159</v>
      </c>
      <c r="D19" s="255">
        <f>+'conciliacion tributaria'!F59</f>
        <v>0</v>
      </c>
    </row>
    <row r="20" spans="1:4" ht="26.5">
      <c r="A20" s="252">
        <v>808</v>
      </c>
      <c r="B20" s="252" t="s">
        <v>95</v>
      </c>
      <c r="C20" s="254" t="s">
        <v>160</v>
      </c>
      <c r="D20" s="255">
        <f>+'[4]1. CONCILIACION TRIBUTARIA'!B7</f>
        <v>51118.253300991615</v>
      </c>
    </row>
    <row r="21" spans="1:4" ht="40" thickBot="1">
      <c r="A21" s="252">
        <v>809</v>
      </c>
      <c r="B21" s="252" t="s">
        <v>95</v>
      </c>
      <c r="C21" s="254" t="s">
        <v>161</v>
      </c>
      <c r="D21" s="255">
        <f>+'[4]1. CONCILIACION TRIBUTARIA'!B8</f>
        <v>1849.7620048512576</v>
      </c>
    </row>
    <row r="22" spans="1:4" ht="15.5" thickTop="1" thickBot="1">
      <c r="A22" s="2198" t="s">
        <v>162</v>
      </c>
      <c r="B22" s="2199"/>
      <c r="C22" s="2200"/>
      <c r="D22" s="265">
        <f>+D17+D18-D19-D20-D21</f>
        <v>970763.8081941572</v>
      </c>
    </row>
    <row r="23" spans="1:4" ht="15" thickTop="1"/>
    <row r="25" spans="1:4">
      <c r="A25" s="2201" t="s">
        <v>163</v>
      </c>
      <c r="B25" s="2201"/>
      <c r="C25" s="2201"/>
    </row>
    <row r="26" spans="1:4">
      <c r="A26" s="269" t="s">
        <v>69</v>
      </c>
      <c r="B26" s="269"/>
      <c r="C26" s="270" t="s">
        <v>164</v>
      </c>
      <c r="D26" s="271" t="s">
        <v>78</v>
      </c>
    </row>
    <row r="27" spans="1:4" ht="21">
      <c r="A27" s="272" t="s">
        <v>165</v>
      </c>
      <c r="B27" s="636"/>
      <c r="C27" s="273">
        <v>4.0000000000000001E-3</v>
      </c>
      <c r="D27" s="634"/>
    </row>
    <row r="28" spans="1:4" ht="21">
      <c r="A28" s="272" t="s">
        <v>166</v>
      </c>
      <c r="B28" s="636"/>
      <c r="C28" s="273">
        <v>4.0000000000000001E-3</v>
      </c>
      <c r="D28" s="634"/>
    </row>
    <row r="29" spans="1:4" ht="21">
      <c r="A29" s="272" t="s">
        <v>167</v>
      </c>
      <c r="B29" s="636"/>
      <c r="C29" s="273">
        <v>2E-3</v>
      </c>
      <c r="D29" s="634"/>
    </row>
    <row r="30" spans="1:4" ht="21">
      <c r="A30" s="272" t="s">
        <v>168</v>
      </c>
      <c r="B30" s="636"/>
      <c r="C30" s="273">
        <v>2E-3</v>
      </c>
      <c r="D30" s="634"/>
    </row>
    <row r="31" spans="1:4" ht="21">
      <c r="A31" s="2190" t="s">
        <v>169</v>
      </c>
      <c r="B31" s="2191"/>
      <c r="C31" s="2192"/>
      <c r="D31" s="635">
        <f>+SUM(D27:D30)</f>
        <v>0</v>
      </c>
    </row>
    <row r="33" spans="1:4">
      <c r="A33" s="275" t="s">
        <v>170</v>
      </c>
    </row>
    <row r="34" spans="1:4">
      <c r="A34" s="2193" t="s">
        <v>171</v>
      </c>
      <c r="B34" s="2193"/>
      <c r="C34" s="2193"/>
      <c r="D34" s="2193"/>
    </row>
    <row r="35" spans="1:4">
      <c r="A35" s="2193"/>
      <c r="B35" s="2193"/>
      <c r="C35" s="2193"/>
      <c r="D35" s="2193"/>
    </row>
    <row r="36" spans="1:4">
      <c r="A36" s="2193"/>
      <c r="B36" s="2193"/>
      <c r="C36" s="2193"/>
      <c r="D36" s="2193"/>
    </row>
    <row r="37" spans="1:4">
      <c r="A37" s="2193"/>
      <c r="B37" s="2193"/>
      <c r="C37" s="2193"/>
      <c r="D37" s="2193"/>
    </row>
    <row r="38" spans="1:4">
      <c r="A38" s="2193"/>
      <c r="B38" s="2193"/>
      <c r="C38" s="2193"/>
      <c r="D38" s="2193"/>
    </row>
  </sheetData>
  <mergeCells count="8">
    <mergeCell ref="A31:C31"/>
    <mergeCell ref="A34:D38"/>
    <mergeCell ref="A2:D2"/>
    <mergeCell ref="F5:H5"/>
    <mergeCell ref="F12:H12"/>
    <mergeCell ref="A13:C13"/>
    <mergeCell ref="A22:C22"/>
    <mergeCell ref="A25:C25"/>
  </mergeCells>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69"/>
  <sheetViews>
    <sheetView zoomScale="110" zoomScaleNormal="110" workbookViewId="0">
      <selection activeCell="L7" sqref="L7"/>
    </sheetView>
  </sheetViews>
  <sheetFormatPr baseColWidth="10" defaultColWidth="11.36328125" defaultRowHeight="23.5"/>
  <cols>
    <col min="1" max="1" width="6.7265625" customWidth="1"/>
    <col min="5" max="5" width="16.81640625" customWidth="1"/>
    <col min="6" max="6" width="7.26953125" customWidth="1"/>
    <col min="7" max="7" width="23.26953125" customWidth="1"/>
    <col min="8" max="8" width="6.08984375" customWidth="1"/>
    <col min="9" max="9" width="5.6328125" customWidth="1"/>
    <col min="10" max="10" width="6.7265625" customWidth="1"/>
    <col min="11" max="11" width="6.6328125" customWidth="1"/>
    <col min="12" max="12" width="20.26953125" style="1293" customWidth="1"/>
    <col min="13" max="14" width="14.7265625" customWidth="1"/>
  </cols>
  <sheetData>
    <row r="1" spans="1:14" ht="18">
      <c r="A1" s="1723" t="s">
        <v>927</v>
      </c>
      <c r="B1" s="1723"/>
      <c r="C1" s="1723"/>
      <c r="D1" s="1723"/>
      <c r="E1" s="1723"/>
      <c r="F1" s="1723"/>
      <c r="G1" s="1723"/>
      <c r="H1" s="1723"/>
      <c r="I1" s="1723"/>
      <c r="J1" s="1723"/>
      <c r="K1" s="1723"/>
      <c r="L1" s="1723"/>
    </row>
    <row r="4" spans="1:14" ht="30" customHeight="1">
      <c r="A4" s="224"/>
      <c r="B4" s="2204" t="s">
        <v>794</v>
      </c>
      <c r="C4" s="2204"/>
      <c r="D4" s="2204"/>
      <c r="E4" s="2204"/>
      <c r="F4" s="2204"/>
      <c r="G4" s="2204"/>
      <c r="H4" s="224"/>
      <c r="I4" s="224"/>
      <c r="J4" s="224"/>
      <c r="K4" s="224"/>
      <c r="L4" s="1287"/>
    </row>
    <row r="5" spans="1:14" ht="30" customHeight="1" thickBot="1">
      <c r="A5" s="224"/>
      <c r="B5" s="224"/>
      <c r="C5" s="224"/>
      <c r="D5" s="224"/>
      <c r="E5" s="224"/>
      <c r="F5" s="224"/>
      <c r="G5" s="224"/>
      <c r="H5" s="224"/>
      <c r="I5" s="224"/>
      <c r="J5" s="224"/>
      <c r="K5" s="224"/>
      <c r="L5" s="1287"/>
    </row>
    <row r="6" spans="1:14" ht="30" customHeight="1">
      <c r="A6" s="224"/>
      <c r="B6" s="2205" t="s">
        <v>795</v>
      </c>
      <c r="C6" s="2206"/>
      <c r="D6" s="2206"/>
      <c r="E6" s="2206"/>
      <c r="F6" s="2206"/>
      <c r="G6" s="2206"/>
      <c r="H6" s="2206"/>
      <c r="I6" s="2206"/>
      <c r="J6" s="2206"/>
      <c r="K6" s="2207"/>
      <c r="L6" s="1288" t="s">
        <v>796</v>
      </c>
    </row>
    <row r="7" spans="1:14" ht="60.75" customHeight="1" thickBot="1">
      <c r="A7" s="224"/>
      <c r="B7" s="2208" t="s">
        <v>797</v>
      </c>
      <c r="C7" s="2209"/>
      <c r="D7" s="2209"/>
      <c r="E7" s="2209"/>
      <c r="F7" s="2209"/>
      <c r="G7" s="2209"/>
      <c r="H7" s="2210" t="s">
        <v>798</v>
      </c>
      <c r="I7" s="2210"/>
      <c r="J7" s="2210"/>
      <c r="K7" s="2211"/>
      <c r="L7" s="1394">
        <f>+DATOS!D74</f>
        <v>1243527.0399999989</v>
      </c>
      <c r="M7" s="1390" t="s">
        <v>259</v>
      </c>
    </row>
    <row r="8" spans="1:14" ht="86.25" customHeight="1" thickBot="1">
      <c r="A8" s="970" t="s">
        <v>799</v>
      </c>
      <c r="B8" s="2212" t="s">
        <v>800</v>
      </c>
      <c r="C8" s="2213"/>
      <c r="D8" s="2213"/>
      <c r="E8" s="2213"/>
      <c r="F8" s="2213"/>
      <c r="G8" s="2213"/>
      <c r="H8" s="2210" t="s">
        <v>798</v>
      </c>
      <c r="I8" s="2210"/>
      <c r="J8" s="2210"/>
      <c r="K8" s="2211"/>
      <c r="L8" s="1394">
        <v>0</v>
      </c>
      <c r="M8" s="1390" t="s">
        <v>259</v>
      </c>
    </row>
    <row r="9" spans="1:14" ht="81" customHeight="1" thickBot="1">
      <c r="A9" s="970" t="s">
        <v>732</v>
      </c>
      <c r="B9" s="2212" t="s">
        <v>801</v>
      </c>
      <c r="C9" s="2213"/>
      <c r="D9" s="2213"/>
      <c r="E9" s="2213"/>
      <c r="F9" s="2213"/>
      <c r="G9" s="2213"/>
      <c r="H9" s="2210" t="s">
        <v>798</v>
      </c>
      <c r="I9" s="2210"/>
      <c r="J9" s="2210"/>
      <c r="K9" s="2211"/>
      <c r="L9" s="1394">
        <v>0</v>
      </c>
      <c r="M9" s="1390" t="s">
        <v>259</v>
      </c>
    </row>
    <row r="10" spans="1:14" ht="30" customHeight="1" thickBot="1">
      <c r="A10" s="224"/>
      <c r="B10" s="2218" t="s">
        <v>5</v>
      </c>
      <c r="C10" s="2219"/>
      <c r="D10" s="2219"/>
      <c r="E10" s="2219"/>
      <c r="F10" s="2219"/>
      <c r="G10" s="2219"/>
      <c r="H10" s="2219"/>
      <c r="I10" s="2219"/>
      <c r="J10" s="2219"/>
      <c r="K10" s="2219"/>
      <c r="L10" s="1394">
        <f>+L7+L8-L9</f>
        <v>1243527.0399999989</v>
      </c>
      <c r="M10" s="1391"/>
    </row>
    <row r="11" spans="1:14" ht="30" customHeight="1">
      <c r="A11" s="224"/>
      <c r="B11" s="2220"/>
      <c r="C11" s="2221"/>
      <c r="D11" s="2221"/>
      <c r="E11" s="2221"/>
      <c r="F11" s="2221"/>
      <c r="G11" s="2221"/>
      <c r="H11" s="2221"/>
      <c r="I11" s="2221"/>
      <c r="J11" s="2221"/>
      <c r="K11" s="2221"/>
      <c r="L11" s="1395">
        <v>2E-3</v>
      </c>
      <c r="M11" s="1391"/>
    </row>
    <row r="12" spans="1:14" ht="30" customHeight="1">
      <c r="A12" s="224"/>
      <c r="B12" s="2222"/>
      <c r="C12" s="2223"/>
      <c r="D12" s="2223"/>
      <c r="E12" s="2223"/>
      <c r="F12" s="2223"/>
      <c r="G12" s="2223"/>
      <c r="H12" s="2223"/>
      <c r="I12" s="2223"/>
      <c r="J12" s="2223"/>
      <c r="K12" s="2224"/>
      <c r="L12" s="1394">
        <f>+L10*L11</f>
        <v>2487.0540799999976</v>
      </c>
      <c r="M12" s="1391"/>
    </row>
    <row r="13" spans="1:14" ht="30" customHeight="1">
      <c r="A13" s="224"/>
      <c r="B13" s="224"/>
      <c r="C13" s="224"/>
      <c r="D13" s="224"/>
      <c r="E13" s="224"/>
      <c r="F13" s="224"/>
      <c r="G13" s="224"/>
      <c r="H13" s="224"/>
      <c r="I13" s="224"/>
      <c r="J13" s="224"/>
      <c r="K13" s="224"/>
      <c r="L13" s="1287"/>
      <c r="M13" s="1391"/>
    </row>
    <row r="14" spans="1:14" ht="30" customHeight="1" thickBot="1">
      <c r="A14" s="224"/>
      <c r="B14" s="2225" t="s">
        <v>802</v>
      </c>
      <c r="C14" s="2225"/>
      <c r="D14" s="2225"/>
      <c r="E14" s="2225"/>
      <c r="F14" s="2225"/>
      <c r="G14" s="2225"/>
      <c r="H14" s="2225"/>
      <c r="I14" s="2225"/>
      <c r="J14" s="2225"/>
      <c r="K14" s="2225"/>
      <c r="L14" s="1288" t="s">
        <v>796</v>
      </c>
      <c r="M14" s="1391"/>
    </row>
    <row r="15" spans="1:14" ht="30" customHeight="1">
      <c r="A15" s="970" t="s">
        <v>799</v>
      </c>
      <c r="B15" s="2226" t="s">
        <v>803</v>
      </c>
      <c r="C15" s="2227"/>
      <c r="D15" s="2227"/>
      <c r="E15" s="2227"/>
      <c r="F15" s="2227"/>
      <c r="G15" s="2227"/>
      <c r="H15" s="2228" t="s">
        <v>804</v>
      </c>
      <c r="I15" s="2228"/>
      <c r="J15" s="2228"/>
      <c r="K15" s="2229"/>
      <c r="L15" s="1394">
        <f>+'2. GASTOS'!C302</f>
        <v>1489329.63</v>
      </c>
      <c r="M15" s="1390" t="s">
        <v>260</v>
      </c>
    </row>
    <row r="16" spans="1:14" ht="30" customHeight="1">
      <c r="A16" s="970" t="s">
        <v>799</v>
      </c>
      <c r="B16" s="2230" t="s">
        <v>805</v>
      </c>
      <c r="C16" s="2231"/>
      <c r="D16" s="2231"/>
      <c r="E16" s="2231"/>
      <c r="F16" s="2231"/>
      <c r="G16" s="2231"/>
      <c r="H16" s="2232" t="s">
        <v>806</v>
      </c>
      <c r="I16" s="2232"/>
      <c r="J16" s="2232"/>
      <c r="K16" s="2233"/>
      <c r="L16" s="1394">
        <f>-'3. CONCILIACION TRIBUTARIA'!J7</f>
        <v>127048.74300000002</v>
      </c>
      <c r="M16" s="1392" t="s">
        <v>1083</v>
      </c>
      <c r="N16" s="1390" t="s">
        <v>400</v>
      </c>
    </row>
    <row r="17" spans="1:14" ht="30" customHeight="1">
      <c r="A17" s="224"/>
      <c r="B17" s="2234" t="s">
        <v>807</v>
      </c>
      <c r="C17" s="2235"/>
      <c r="D17" s="2235"/>
      <c r="E17" s="2235"/>
      <c r="F17" s="2235"/>
      <c r="G17" s="2235"/>
      <c r="H17" s="2235"/>
      <c r="I17" s="2235"/>
      <c r="J17" s="2235"/>
      <c r="K17" s="2235"/>
      <c r="L17" s="1289"/>
      <c r="M17" s="1391"/>
    </row>
    <row r="18" spans="1:14" ht="30" customHeight="1">
      <c r="A18" s="970" t="s">
        <v>732</v>
      </c>
      <c r="B18" s="2214" t="s">
        <v>808</v>
      </c>
      <c r="C18" s="2215"/>
      <c r="D18" s="2215"/>
      <c r="E18" s="2215"/>
      <c r="F18" s="2215"/>
      <c r="G18" s="2215"/>
      <c r="H18" s="2216" t="s">
        <v>809</v>
      </c>
      <c r="I18" s="2216"/>
      <c r="J18" s="2216"/>
      <c r="K18" s="2217"/>
      <c r="L18" s="1394">
        <f>+'2. GASTOS'!C300-L19+'3. CONCILIACION TRIBUTARIA'!J26</f>
        <v>-385568.54798559676</v>
      </c>
      <c r="M18" s="1392" t="s">
        <v>1084</v>
      </c>
      <c r="N18" s="1390" t="s">
        <v>1085</v>
      </c>
    </row>
    <row r="19" spans="1:14" ht="30" customHeight="1">
      <c r="A19" s="970" t="s">
        <v>732</v>
      </c>
      <c r="B19" s="2214" t="s">
        <v>810</v>
      </c>
      <c r="C19" s="2215"/>
      <c r="D19" s="2215"/>
      <c r="E19" s="2215"/>
      <c r="F19" s="2215"/>
      <c r="G19" s="2215"/>
      <c r="H19" s="2216" t="s">
        <v>811</v>
      </c>
      <c r="I19" s="2216"/>
      <c r="J19" s="2216"/>
      <c r="K19" s="2217"/>
      <c r="L19" s="1394">
        <f>+'2. GASTOS'!C290</f>
        <v>0</v>
      </c>
      <c r="M19" s="1392" t="str">
        <f>+M18</f>
        <v>HOJA No 2</v>
      </c>
      <c r="N19" s="1390" t="s">
        <v>1085</v>
      </c>
    </row>
    <row r="20" spans="1:14" ht="51" customHeight="1">
      <c r="A20" s="970" t="s">
        <v>732</v>
      </c>
      <c r="B20" s="2236" t="s">
        <v>812</v>
      </c>
      <c r="C20" s="2231"/>
      <c r="D20" s="2231"/>
      <c r="E20" s="2231"/>
      <c r="F20" s="2231"/>
      <c r="G20" s="2231"/>
      <c r="H20" s="2232" t="s">
        <v>813</v>
      </c>
      <c r="I20" s="2232"/>
      <c r="J20" s="2232"/>
      <c r="K20" s="2233"/>
      <c r="L20" s="1394" t="e">
        <f>+'3. CONCILIACION TRIBUTARIA'!J10</f>
        <v>#DIV/0!</v>
      </c>
      <c r="M20" s="1392" t="str">
        <f>+M16</f>
        <v>HOJA No 3</v>
      </c>
      <c r="N20" s="1390" t="s">
        <v>400</v>
      </c>
    </row>
    <row r="21" spans="1:14" ht="57.75" customHeight="1">
      <c r="A21" s="970" t="s">
        <v>732</v>
      </c>
      <c r="B21" s="2236" t="s">
        <v>814</v>
      </c>
      <c r="C21" s="2231"/>
      <c r="D21" s="2231"/>
      <c r="E21" s="2231"/>
      <c r="F21" s="2231"/>
      <c r="G21" s="2231"/>
      <c r="H21" s="2232" t="s">
        <v>815</v>
      </c>
      <c r="I21" s="2232"/>
      <c r="J21" s="2232"/>
      <c r="K21" s="2233"/>
      <c r="L21" s="1394" t="e">
        <f>'3. CONCILIACION TRIBUTARIA'!J11</f>
        <v>#DIV/0!</v>
      </c>
      <c r="M21" s="1392" t="str">
        <f>+M20</f>
        <v>HOJA No 3</v>
      </c>
      <c r="N21" s="1390" t="s">
        <v>400</v>
      </c>
    </row>
    <row r="22" spans="1:14" ht="37.5" customHeight="1">
      <c r="A22" s="970" t="s">
        <v>732</v>
      </c>
      <c r="B22" s="2236" t="s">
        <v>816</v>
      </c>
      <c r="C22" s="2231"/>
      <c r="D22" s="2231"/>
      <c r="E22" s="2231"/>
      <c r="F22" s="2231"/>
      <c r="G22" s="2231"/>
      <c r="H22" s="2232" t="s">
        <v>811</v>
      </c>
      <c r="I22" s="2232"/>
      <c r="J22" s="2232"/>
      <c r="K22" s="2233"/>
      <c r="L22" s="1394">
        <v>0</v>
      </c>
      <c r="M22" s="1390" t="s">
        <v>1086</v>
      </c>
    </row>
    <row r="23" spans="1:14" ht="69" customHeight="1" thickBot="1">
      <c r="A23" s="970" t="s">
        <v>732</v>
      </c>
      <c r="B23" s="2208" t="s">
        <v>817</v>
      </c>
      <c r="C23" s="2209"/>
      <c r="D23" s="2209"/>
      <c r="E23" s="2209"/>
      <c r="F23" s="2209"/>
      <c r="G23" s="2209"/>
      <c r="H23" s="2237" t="s">
        <v>818</v>
      </c>
      <c r="I23" s="2237"/>
      <c r="J23" s="2237"/>
      <c r="K23" s="2238"/>
      <c r="L23" s="1394">
        <v>0</v>
      </c>
      <c r="M23" s="1392" t="s">
        <v>1087</v>
      </c>
    </row>
    <row r="24" spans="1:14" ht="69" customHeight="1" thickBot="1">
      <c r="A24" s="970" t="s">
        <v>732</v>
      </c>
      <c r="B24" s="2239" t="s">
        <v>925</v>
      </c>
      <c r="C24" s="2240"/>
      <c r="D24" s="2240"/>
      <c r="E24" s="2240"/>
      <c r="F24" s="2240"/>
      <c r="G24" s="2240"/>
      <c r="H24" s="1059"/>
      <c r="I24" s="1059"/>
      <c r="J24" s="1059"/>
      <c r="K24" s="1059"/>
      <c r="L24" s="1394">
        <f>+DATOS!C162+DATOS!C163</f>
        <v>686630.37</v>
      </c>
      <c r="M24" s="2202" t="s">
        <v>1088</v>
      </c>
      <c r="N24" s="2203"/>
    </row>
    <row r="25" spans="1:14" ht="30" customHeight="1" thickBot="1">
      <c r="A25" s="971"/>
      <c r="B25" s="2218" t="s">
        <v>819</v>
      </c>
      <c r="C25" s="2219"/>
      <c r="D25" s="2219"/>
      <c r="E25" s="2219"/>
      <c r="F25" s="2219"/>
      <c r="G25" s="2219"/>
      <c r="H25" s="2219"/>
      <c r="I25" s="2219"/>
      <c r="J25" s="2219"/>
      <c r="K25" s="2219"/>
      <c r="L25" s="1394" t="e">
        <f>+L15+L16-L18-L19-L20-L21-L22-L23-L24</f>
        <v>#DIV/0!</v>
      </c>
      <c r="M25" s="1391"/>
    </row>
    <row r="26" spans="1:14" ht="30" customHeight="1">
      <c r="A26" s="971"/>
      <c r="B26" s="2220"/>
      <c r="C26" s="2221"/>
      <c r="D26" s="2221"/>
      <c r="E26" s="2221"/>
      <c r="F26" s="2221"/>
      <c r="G26" s="2221"/>
      <c r="H26" s="2221"/>
      <c r="I26" s="2221"/>
      <c r="J26" s="2221"/>
      <c r="K26" s="2221"/>
      <c r="L26" s="1395">
        <v>2E-3</v>
      </c>
      <c r="M26" s="1391"/>
    </row>
    <row r="27" spans="1:14" ht="30" customHeight="1">
      <c r="A27" s="971"/>
      <c r="B27" s="2222"/>
      <c r="C27" s="2223"/>
      <c r="D27" s="2223"/>
      <c r="E27" s="2223"/>
      <c r="F27" s="2223"/>
      <c r="G27" s="2223"/>
      <c r="H27" s="2223"/>
      <c r="I27" s="2223"/>
      <c r="J27" s="2223"/>
      <c r="K27" s="2224"/>
      <c r="L27" s="1394" t="e">
        <f>+L25*L26</f>
        <v>#DIV/0!</v>
      </c>
      <c r="M27" s="1391"/>
    </row>
    <row r="28" spans="1:14" ht="30" customHeight="1">
      <c r="A28" s="971"/>
      <c r="B28" s="972"/>
      <c r="C28" s="972"/>
      <c r="D28" s="972"/>
      <c r="E28" s="972"/>
      <c r="F28" s="972"/>
      <c r="G28" s="972"/>
      <c r="H28" s="973"/>
      <c r="I28" s="973"/>
      <c r="J28" s="973"/>
      <c r="K28" s="973"/>
      <c r="L28" s="1290"/>
      <c r="M28" s="1391"/>
    </row>
    <row r="29" spans="1:14" ht="30" customHeight="1">
      <c r="A29" s="971"/>
      <c r="B29" s="972"/>
      <c r="C29" s="972"/>
      <c r="D29" s="972"/>
      <c r="E29" s="972"/>
      <c r="F29" s="972"/>
      <c r="G29" s="972"/>
      <c r="H29" s="973"/>
      <c r="I29" s="973"/>
      <c r="J29" s="973"/>
      <c r="K29" s="973"/>
      <c r="L29" s="1290"/>
      <c r="M29" s="1391"/>
    </row>
    <row r="30" spans="1:14" ht="30" customHeight="1">
      <c r="A30" s="224"/>
      <c r="B30" s="974"/>
      <c r="C30" s="224"/>
      <c r="D30" s="224"/>
      <c r="E30" s="224"/>
      <c r="F30" s="224"/>
      <c r="G30" s="224"/>
      <c r="H30" s="224"/>
      <c r="I30" s="224"/>
      <c r="J30" s="224"/>
      <c r="K30" s="224"/>
      <c r="L30" s="1287"/>
      <c r="M30" s="1391"/>
    </row>
    <row r="31" spans="1:14" ht="30" customHeight="1">
      <c r="A31" s="224"/>
      <c r="B31" s="2225" t="s">
        <v>820</v>
      </c>
      <c r="C31" s="2225"/>
      <c r="D31" s="2225"/>
      <c r="E31" s="2225"/>
      <c r="F31" s="2225"/>
      <c r="G31" s="2225"/>
      <c r="H31" s="2225"/>
      <c r="I31" s="2225"/>
      <c r="J31" s="2225"/>
      <c r="K31" s="2225"/>
      <c r="L31" s="1288" t="s">
        <v>796</v>
      </c>
      <c r="M31" s="1391"/>
    </row>
    <row r="32" spans="1:14" ht="30" customHeight="1">
      <c r="A32" s="975" t="s">
        <v>799</v>
      </c>
      <c r="B32" s="2231" t="s">
        <v>821</v>
      </c>
      <c r="C32" s="2231"/>
      <c r="D32" s="2231"/>
      <c r="E32" s="2231"/>
      <c r="F32" s="2231"/>
      <c r="G32" s="2231"/>
      <c r="H32" s="2232" t="s">
        <v>822</v>
      </c>
      <c r="I32" s="2232"/>
      <c r="J32" s="2232"/>
      <c r="K32" s="2232"/>
      <c r="L32" s="1397">
        <f>+DATOS!D46</f>
        <v>7360726.977396586</v>
      </c>
      <c r="M32" s="1390" t="s">
        <v>1089</v>
      </c>
    </row>
    <row r="33" spans="1:14" ht="66" customHeight="1">
      <c r="A33" s="975" t="s">
        <v>799</v>
      </c>
      <c r="B33" s="2241" t="s">
        <v>823</v>
      </c>
      <c r="C33" s="2241"/>
      <c r="D33" s="2241"/>
      <c r="E33" s="2241"/>
      <c r="F33" s="2241"/>
      <c r="G33" s="2241"/>
      <c r="H33" s="2232" t="s">
        <v>822</v>
      </c>
      <c r="I33" s="2232"/>
      <c r="J33" s="2232"/>
      <c r="K33" s="2232"/>
      <c r="L33" s="1397">
        <f>+DATOS!D31+DATOS!D27</f>
        <v>0</v>
      </c>
      <c r="M33" s="1390" t="str">
        <f>+M32</f>
        <v>ESTADO SITUACIÓN</v>
      </c>
    </row>
    <row r="34" spans="1:14" ht="64.5" customHeight="1">
      <c r="A34" s="975" t="s">
        <v>799</v>
      </c>
      <c r="B34" s="2241" t="s">
        <v>824</v>
      </c>
      <c r="C34" s="2241"/>
      <c r="D34" s="2241"/>
      <c r="E34" s="2241"/>
      <c r="F34" s="2241"/>
      <c r="G34" s="2241"/>
      <c r="H34" s="2232" t="s">
        <v>822</v>
      </c>
      <c r="I34" s="2232"/>
      <c r="J34" s="2232"/>
      <c r="K34" s="2232"/>
      <c r="L34" s="1397">
        <v>0</v>
      </c>
      <c r="M34" s="1390" t="str">
        <f>+M32</f>
        <v>ESTADO SITUACIÓN</v>
      </c>
    </row>
    <row r="35" spans="1:14" ht="34.5" customHeight="1">
      <c r="A35" s="975" t="s">
        <v>799</v>
      </c>
      <c r="B35" s="2241" t="s">
        <v>825</v>
      </c>
      <c r="C35" s="2241"/>
      <c r="D35" s="2241"/>
      <c r="E35" s="2241"/>
      <c r="F35" s="2241"/>
      <c r="G35" s="2241"/>
      <c r="H35" s="2232" t="s">
        <v>822</v>
      </c>
      <c r="I35" s="2232"/>
      <c r="J35" s="2232"/>
      <c r="K35" s="2232"/>
      <c r="L35" s="1397">
        <v>0</v>
      </c>
      <c r="M35" s="1390" t="str">
        <f>+M34</f>
        <v>ESTADO SITUACIÓN</v>
      </c>
    </row>
    <row r="36" spans="1:14" ht="49.65" customHeight="1">
      <c r="A36" s="975" t="s">
        <v>799</v>
      </c>
      <c r="B36" s="2241" t="s">
        <v>826</v>
      </c>
      <c r="C36" s="2241"/>
      <c r="D36" s="2241"/>
      <c r="E36" s="2241"/>
      <c r="F36" s="2241"/>
      <c r="G36" s="2241"/>
      <c r="H36" s="2232" t="s">
        <v>822</v>
      </c>
      <c r="I36" s="2232"/>
      <c r="J36" s="2232"/>
      <c r="K36" s="2232"/>
      <c r="L36" s="1397">
        <v>0</v>
      </c>
      <c r="M36" s="1390" t="str">
        <f>+M35</f>
        <v>ESTADO SITUACIÓN</v>
      </c>
    </row>
    <row r="37" spans="1:14" ht="63" customHeight="1">
      <c r="A37" s="970" t="s">
        <v>799</v>
      </c>
      <c r="B37" s="2241" t="s">
        <v>827</v>
      </c>
      <c r="C37" s="2241"/>
      <c r="D37" s="2241"/>
      <c r="E37" s="2241"/>
      <c r="F37" s="2241"/>
      <c r="G37" s="2241"/>
      <c r="H37" s="2232" t="s">
        <v>822</v>
      </c>
      <c r="I37" s="2232"/>
      <c r="J37" s="2232"/>
      <c r="K37" s="2232"/>
      <c r="L37" s="1397">
        <v>0</v>
      </c>
      <c r="M37" s="1390" t="str">
        <f>+M36</f>
        <v>ESTADO SITUACIÓN</v>
      </c>
    </row>
    <row r="38" spans="1:14" ht="30" customHeight="1">
      <c r="A38" s="224"/>
      <c r="B38" s="2242" t="s">
        <v>807</v>
      </c>
      <c r="C38" s="2223"/>
      <c r="D38" s="2223"/>
      <c r="E38" s="2223"/>
      <c r="F38" s="2223"/>
      <c r="G38" s="2223"/>
      <c r="H38" s="2223"/>
      <c r="I38" s="2223"/>
      <c r="J38" s="2223"/>
      <c r="K38" s="2223"/>
      <c r="L38" s="1291"/>
      <c r="M38" s="1391"/>
    </row>
    <row r="39" spans="1:14" ht="63.75" customHeight="1">
      <c r="A39" s="970" t="s">
        <v>732</v>
      </c>
      <c r="B39" s="2236" t="s">
        <v>828</v>
      </c>
      <c r="C39" s="2231"/>
      <c r="D39" s="2231"/>
      <c r="E39" s="2231"/>
      <c r="F39" s="2231"/>
      <c r="G39" s="2231"/>
      <c r="H39" s="2232" t="s">
        <v>818</v>
      </c>
      <c r="I39" s="2232"/>
      <c r="J39" s="2232"/>
      <c r="K39" s="2233"/>
      <c r="L39" s="1398">
        <f>+DATOS!D13+DATOS!D28</f>
        <v>5531612.8200000012</v>
      </c>
      <c r="M39" s="1390" t="str">
        <f>+M37</f>
        <v>ESTADO SITUACIÓN</v>
      </c>
      <c r="N39" s="1393"/>
    </row>
    <row r="40" spans="1:14" ht="67.650000000000006" customHeight="1">
      <c r="A40" s="970" t="s">
        <v>732</v>
      </c>
      <c r="B40" s="2236" t="s">
        <v>829</v>
      </c>
      <c r="C40" s="2231"/>
      <c r="D40" s="2231"/>
      <c r="E40" s="2231"/>
      <c r="F40" s="2231"/>
      <c r="G40" s="2231"/>
      <c r="H40" s="2232" t="s">
        <v>822</v>
      </c>
      <c r="I40" s="2232"/>
      <c r="J40" s="2232"/>
      <c r="K40" s="2233"/>
      <c r="L40" s="1398">
        <v>0</v>
      </c>
      <c r="M40" s="1391" t="str">
        <f t="shared" ref="M40:M46" si="0">+M39</f>
        <v>ESTADO SITUACIÓN</v>
      </c>
    </row>
    <row r="41" spans="1:14" ht="61.5" customHeight="1">
      <c r="A41" s="970" t="s">
        <v>732</v>
      </c>
      <c r="B41" s="2236" t="s">
        <v>830</v>
      </c>
      <c r="C41" s="2231"/>
      <c r="D41" s="2231"/>
      <c r="E41" s="2231"/>
      <c r="F41" s="2231"/>
      <c r="G41" s="2231"/>
      <c r="H41" s="2232" t="s">
        <v>831</v>
      </c>
      <c r="I41" s="2232"/>
      <c r="J41" s="2232"/>
      <c r="K41" s="2233"/>
      <c r="L41" s="1398">
        <v>0</v>
      </c>
      <c r="M41" s="1391" t="str">
        <f t="shared" si="0"/>
        <v>ESTADO SITUACIÓN</v>
      </c>
    </row>
    <row r="42" spans="1:14" ht="63.75" customHeight="1">
      <c r="A42" s="970" t="s">
        <v>732</v>
      </c>
      <c r="B42" s="2214" t="s">
        <v>832</v>
      </c>
      <c r="C42" s="2231"/>
      <c r="D42" s="2231"/>
      <c r="E42" s="2231"/>
      <c r="F42" s="2231"/>
      <c r="G42" s="2231"/>
      <c r="H42" s="2232" t="s">
        <v>831</v>
      </c>
      <c r="I42" s="2232"/>
      <c r="J42" s="2232"/>
      <c r="K42" s="2233"/>
      <c r="L42" s="1398">
        <v>0</v>
      </c>
      <c r="M42" s="1391" t="str">
        <f t="shared" si="0"/>
        <v>ESTADO SITUACIÓN</v>
      </c>
    </row>
    <row r="43" spans="1:14" ht="48" customHeight="1">
      <c r="A43" s="970" t="s">
        <v>732</v>
      </c>
      <c r="B43" s="2214" t="s">
        <v>833</v>
      </c>
      <c r="C43" s="2215"/>
      <c r="D43" s="2215"/>
      <c r="E43" s="2215"/>
      <c r="F43" s="2215"/>
      <c r="G43" s="2215"/>
      <c r="H43" s="2216" t="s">
        <v>822</v>
      </c>
      <c r="I43" s="2216"/>
      <c r="J43" s="2216"/>
      <c r="K43" s="2217"/>
      <c r="L43" s="1398">
        <v>0</v>
      </c>
      <c r="M43" s="1391" t="str">
        <f t="shared" si="0"/>
        <v>ESTADO SITUACIÓN</v>
      </c>
    </row>
    <row r="44" spans="1:14" ht="57" customHeight="1">
      <c r="A44" s="970" t="s">
        <v>732</v>
      </c>
      <c r="B44" s="2214" t="s">
        <v>834</v>
      </c>
      <c r="C44" s="2215"/>
      <c r="D44" s="2215"/>
      <c r="E44" s="2215"/>
      <c r="F44" s="2215"/>
      <c r="G44" s="2215"/>
      <c r="H44" s="2216" t="s">
        <v>822</v>
      </c>
      <c r="I44" s="2216"/>
      <c r="J44" s="2216"/>
      <c r="K44" s="2217"/>
      <c r="L44" s="1398">
        <v>0</v>
      </c>
      <c r="M44" s="1391" t="str">
        <f t="shared" si="0"/>
        <v>ESTADO SITUACIÓN</v>
      </c>
    </row>
    <row r="45" spans="1:14" ht="56.25" customHeight="1">
      <c r="A45" s="970" t="s">
        <v>732</v>
      </c>
      <c r="B45" s="2214" t="s">
        <v>835</v>
      </c>
      <c r="C45" s="2215"/>
      <c r="D45" s="2215"/>
      <c r="E45" s="2215"/>
      <c r="F45" s="2215"/>
      <c r="G45" s="2215"/>
      <c r="H45" s="2216" t="s">
        <v>822</v>
      </c>
      <c r="I45" s="2216"/>
      <c r="J45" s="2216"/>
      <c r="K45" s="2217"/>
      <c r="L45" s="1399">
        <v>0</v>
      </c>
      <c r="M45" s="1391" t="str">
        <f t="shared" si="0"/>
        <v>ESTADO SITUACIÓN</v>
      </c>
    </row>
    <row r="46" spans="1:14" ht="60.75" customHeight="1" thickBot="1">
      <c r="A46" s="970" t="s">
        <v>732</v>
      </c>
      <c r="B46" s="2236" t="s">
        <v>836</v>
      </c>
      <c r="C46" s="2231"/>
      <c r="D46" s="2231"/>
      <c r="E46" s="2231"/>
      <c r="F46" s="2231"/>
      <c r="G46" s="2231"/>
      <c r="H46" s="2232" t="s">
        <v>831</v>
      </c>
      <c r="I46" s="2232"/>
      <c r="J46" s="2232"/>
      <c r="K46" s="2233"/>
      <c r="L46" s="1399">
        <v>0</v>
      </c>
      <c r="M46" s="1391" t="str">
        <f t="shared" si="0"/>
        <v>ESTADO SITUACIÓN</v>
      </c>
    </row>
    <row r="47" spans="1:14" ht="30" customHeight="1" thickBot="1">
      <c r="A47" s="971"/>
      <c r="B47" s="2218" t="s">
        <v>154</v>
      </c>
      <c r="C47" s="2219"/>
      <c r="D47" s="2219"/>
      <c r="E47" s="2219"/>
      <c r="F47" s="2219"/>
      <c r="G47" s="2219"/>
      <c r="H47" s="2219"/>
      <c r="I47" s="2219"/>
      <c r="J47" s="2219"/>
      <c r="K47" s="2219"/>
      <c r="L47" s="1394">
        <f>+L32+L33+L34+L35+L36+L37-L39-L40-L41-L42-L43-L44-L45-L46</f>
        <v>1829114.1573965847</v>
      </c>
      <c r="M47" s="1391"/>
    </row>
    <row r="48" spans="1:14" ht="30" customHeight="1">
      <c r="A48" s="971"/>
      <c r="B48" s="2220"/>
      <c r="C48" s="2221"/>
      <c r="D48" s="2221"/>
      <c r="E48" s="2221"/>
      <c r="F48" s="2221"/>
      <c r="G48" s="2221"/>
      <c r="H48" s="2221"/>
      <c r="I48" s="2221"/>
      <c r="J48" s="2221"/>
      <c r="K48" s="2221"/>
      <c r="L48" s="1395">
        <v>4.0000000000000001E-3</v>
      </c>
      <c r="M48" s="1391"/>
    </row>
    <row r="49" spans="1:14" ht="30" customHeight="1">
      <c r="A49" s="971"/>
      <c r="B49" s="2250"/>
      <c r="C49" s="2250"/>
      <c r="D49" s="2250"/>
      <c r="E49" s="2250"/>
      <c r="F49" s="2250"/>
      <c r="G49" s="2250"/>
      <c r="H49" s="2250"/>
      <c r="I49" s="2250"/>
      <c r="J49" s="2250"/>
      <c r="K49" s="2250"/>
      <c r="L49" s="1394">
        <f>+L47*L48</f>
        <v>7316.4566295863387</v>
      </c>
      <c r="M49" s="1391"/>
    </row>
    <row r="50" spans="1:14" ht="30" customHeight="1">
      <c r="A50" s="971"/>
      <c r="B50" s="972"/>
      <c r="C50" s="972"/>
      <c r="D50" s="972"/>
      <c r="E50" s="972"/>
      <c r="F50" s="972"/>
      <c r="G50" s="972"/>
      <c r="H50" s="973"/>
      <c r="I50" s="973"/>
      <c r="J50" s="973"/>
      <c r="K50" s="973"/>
      <c r="L50" s="1292"/>
      <c r="M50" s="1391"/>
    </row>
    <row r="51" spans="1:14" ht="30" customHeight="1">
      <c r="A51" s="971"/>
      <c r="B51" s="972"/>
      <c r="C51" s="972"/>
      <c r="D51" s="972"/>
      <c r="E51" s="972"/>
      <c r="F51" s="972"/>
      <c r="G51" s="972"/>
      <c r="H51" s="973"/>
      <c r="I51" s="973"/>
      <c r="J51" s="973"/>
      <c r="K51" s="973"/>
      <c r="L51" s="1292"/>
      <c r="M51" s="1391"/>
    </row>
    <row r="52" spans="1:14" ht="30" customHeight="1">
      <c r="A52" s="976"/>
      <c r="B52" s="977"/>
      <c r="C52" s="976"/>
      <c r="D52" s="976"/>
      <c r="E52" s="976"/>
      <c r="F52" s="976"/>
      <c r="G52" s="976"/>
      <c r="H52" s="976"/>
      <c r="I52" s="976"/>
      <c r="J52" s="976"/>
      <c r="K52" s="976"/>
      <c r="L52" s="1290"/>
      <c r="M52" s="1391"/>
    </row>
    <row r="53" spans="1:14" ht="30" customHeight="1" thickBot="1">
      <c r="A53" s="224"/>
      <c r="B53" s="2251" t="s">
        <v>837</v>
      </c>
      <c r="C53" s="2251"/>
      <c r="D53" s="2251"/>
      <c r="E53" s="2251"/>
      <c r="F53" s="2251"/>
      <c r="G53" s="2251"/>
      <c r="H53" s="2251"/>
      <c r="I53" s="2251"/>
      <c r="J53" s="2251"/>
      <c r="K53" s="2251"/>
      <c r="L53" s="1288" t="s">
        <v>796</v>
      </c>
      <c r="M53" s="1391"/>
    </row>
    <row r="54" spans="1:14" ht="30" customHeight="1">
      <c r="A54" s="970" t="s">
        <v>799</v>
      </c>
      <c r="B54" s="2252" t="s">
        <v>838</v>
      </c>
      <c r="C54" s="2253"/>
      <c r="D54" s="2253"/>
      <c r="E54" s="2253"/>
      <c r="F54" s="2253"/>
      <c r="G54" s="2253"/>
      <c r="H54" s="2254" t="s">
        <v>839</v>
      </c>
      <c r="I54" s="2254"/>
      <c r="J54" s="2254"/>
      <c r="K54" s="2255"/>
      <c r="L54" s="1397">
        <f>+'1. INGRESOS'!E15+'1. INGRESOS'!F15</f>
        <v>0</v>
      </c>
      <c r="M54" s="1390" t="s">
        <v>1090</v>
      </c>
    </row>
    <row r="55" spans="1:14" ht="30" customHeight="1">
      <c r="A55" s="224"/>
      <c r="B55" s="2247" t="s">
        <v>807</v>
      </c>
      <c r="C55" s="2248"/>
      <c r="D55" s="2248"/>
      <c r="E55" s="2248"/>
      <c r="F55" s="2248"/>
      <c r="G55" s="2248"/>
      <c r="H55" s="2248"/>
      <c r="I55" s="2248"/>
      <c r="J55" s="2248"/>
      <c r="K55" s="2248"/>
      <c r="L55" s="1291"/>
      <c r="M55" s="1391"/>
    </row>
    <row r="56" spans="1:14" ht="41.25" customHeight="1">
      <c r="A56" s="970" t="s">
        <v>732</v>
      </c>
      <c r="B56" s="2214" t="s">
        <v>840</v>
      </c>
      <c r="C56" s="2215"/>
      <c r="D56" s="2215"/>
      <c r="E56" s="2215"/>
      <c r="F56" s="2215"/>
      <c r="G56" s="2215"/>
      <c r="H56" s="2216" t="s">
        <v>841</v>
      </c>
      <c r="I56" s="2216"/>
      <c r="J56" s="2216"/>
      <c r="K56" s="2217"/>
      <c r="L56" s="1397">
        <f>+'1. INGRESOS'!F15</f>
        <v>0</v>
      </c>
      <c r="M56" s="1392" t="s">
        <v>1091</v>
      </c>
      <c r="N56" s="1390" t="s">
        <v>1092</v>
      </c>
    </row>
    <row r="57" spans="1:14" ht="30" customHeight="1" thickBot="1">
      <c r="A57" s="970" t="s">
        <v>732</v>
      </c>
      <c r="B57" s="2214" t="s">
        <v>842</v>
      </c>
      <c r="C57" s="2215"/>
      <c r="D57" s="2215"/>
      <c r="E57" s="2215"/>
      <c r="F57" s="2215"/>
      <c r="G57" s="2215"/>
      <c r="H57" s="2216" t="s">
        <v>843</v>
      </c>
      <c r="I57" s="2216"/>
      <c r="J57" s="2216"/>
      <c r="K57" s="2217"/>
      <c r="L57" s="1397">
        <v>0</v>
      </c>
      <c r="M57" s="1390" t="s">
        <v>1086</v>
      </c>
    </row>
    <row r="58" spans="1:14" ht="30" customHeight="1" thickBot="1">
      <c r="A58" s="971"/>
      <c r="B58" s="2218" t="s">
        <v>10</v>
      </c>
      <c r="C58" s="2219"/>
      <c r="D58" s="2219"/>
      <c r="E58" s="2219"/>
      <c r="F58" s="2219"/>
      <c r="G58" s="2219"/>
      <c r="H58" s="2219"/>
      <c r="I58" s="2219"/>
      <c r="J58" s="2219"/>
      <c r="K58" s="2249"/>
      <c r="L58" s="1394">
        <f>+L54-L56-L57</f>
        <v>0</v>
      </c>
      <c r="M58" s="1391"/>
    </row>
    <row r="59" spans="1:14" ht="30" customHeight="1">
      <c r="A59" s="971"/>
      <c r="B59" s="2243"/>
      <c r="C59" s="2244"/>
      <c r="D59" s="2244"/>
      <c r="E59" s="2244"/>
      <c r="F59" s="2244"/>
      <c r="G59" s="2244"/>
      <c r="H59" s="2244"/>
      <c r="I59" s="2244"/>
      <c r="J59" s="2244"/>
      <c r="K59" s="2245"/>
      <c r="L59" s="1395">
        <v>4.0000000000000001E-3</v>
      </c>
      <c r="M59" s="1391"/>
    </row>
    <row r="60" spans="1:14" ht="30" customHeight="1">
      <c r="A60" s="971"/>
      <c r="B60" s="2222"/>
      <c r="C60" s="2223"/>
      <c r="D60" s="2223"/>
      <c r="E60" s="2223"/>
      <c r="F60" s="2223"/>
      <c r="G60" s="2223"/>
      <c r="H60" s="2223"/>
      <c r="I60" s="2223"/>
      <c r="J60" s="2223"/>
      <c r="K60" s="2224"/>
      <c r="L60" s="1394">
        <f>+L58*L59</f>
        <v>0</v>
      </c>
      <c r="M60" s="1391"/>
    </row>
    <row r="62" spans="1:14" ht="30" customHeight="1">
      <c r="B62" s="288"/>
      <c r="C62" s="2246" t="s">
        <v>844</v>
      </c>
      <c r="D62" s="2246"/>
      <c r="E62" s="2246"/>
      <c r="F62" s="247"/>
      <c r="G62" s="288"/>
    </row>
    <row r="63" spans="1:14" ht="30" customHeight="1">
      <c r="B63" s="288"/>
      <c r="C63" s="247"/>
      <c r="D63" s="247"/>
      <c r="E63" s="247"/>
      <c r="F63" s="247"/>
      <c r="G63" s="288"/>
    </row>
    <row r="64" spans="1:14" ht="30" customHeight="1">
      <c r="B64" s="978"/>
      <c r="C64" s="247" t="s">
        <v>4</v>
      </c>
      <c r="E64" s="917">
        <f>+L10</f>
        <v>1243527.0399999989</v>
      </c>
      <c r="F64" s="979">
        <v>2E-3</v>
      </c>
      <c r="G64" s="1396">
        <f>+E64*F64</f>
        <v>2487.0540799999976</v>
      </c>
      <c r="H64" s="288"/>
    </row>
    <row r="65" spans="2:12" ht="30" customHeight="1">
      <c r="B65" s="978" t="s">
        <v>144</v>
      </c>
      <c r="C65" s="247" t="s">
        <v>155</v>
      </c>
      <c r="E65" s="917" t="e">
        <f>+L25</f>
        <v>#DIV/0!</v>
      </c>
      <c r="F65" s="979">
        <v>2E-3</v>
      </c>
      <c r="G65" s="1396" t="e">
        <f t="shared" ref="G65:G67" si="1">+E65*F65</f>
        <v>#DIV/0!</v>
      </c>
      <c r="H65" s="288"/>
    </row>
    <row r="66" spans="2:12" ht="30" customHeight="1">
      <c r="B66" s="978" t="s">
        <v>144</v>
      </c>
      <c r="C66" s="247" t="s">
        <v>261</v>
      </c>
      <c r="E66" s="917">
        <f>+L47</f>
        <v>1829114.1573965847</v>
      </c>
      <c r="F66" s="979">
        <v>4.0000000000000001E-3</v>
      </c>
      <c r="G66" s="1396">
        <f t="shared" si="1"/>
        <v>7316.4566295863387</v>
      </c>
      <c r="H66" s="288"/>
    </row>
    <row r="67" spans="2:12" ht="30" customHeight="1" thickBot="1">
      <c r="B67" s="978" t="s">
        <v>144</v>
      </c>
      <c r="C67" s="718" t="s">
        <v>845</v>
      </c>
      <c r="D67" s="109"/>
      <c r="E67" s="920">
        <f>+L58</f>
        <v>0</v>
      </c>
      <c r="F67" s="980">
        <v>4.0000000000000001E-3</v>
      </c>
      <c r="G67" s="1400">
        <f t="shared" si="1"/>
        <v>0</v>
      </c>
      <c r="H67" s="288"/>
    </row>
    <row r="68" spans="2:12" ht="30" customHeight="1">
      <c r="B68" s="978" t="s">
        <v>672</v>
      </c>
      <c r="C68" s="247" t="str">
        <f>+C62</f>
        <v>ANTICIPO IR PRÓXIMO AÑO</v>
      </c>
      <c r="E68" s="247"/>
      <c r="F68" s="247"/>
      <c r="G68" s="1401" t="e">
        <f>SUM(G64:G67)</f>
        <v>#DIV/0!</v>
      </c>
      <c r="H68" s="981">
        <v>879</v>
      </c>
    </row>
    <row r="69" spans="2:12" ht="14.5">
      <c r="B69" s="288"/>
      <c r="C69" s="288"/>
      <c r="D69" s="288"/>
      <c r="E69" s="288"/>
      <c r="F69" s="288"/>
      <c r="G69" s="288"/>
      <c r="L69" s="288"/>
    </row>
  </sheetData>
  <mergeCells count="80">
    <mergeCell ref="A1:L1"/>
    <mergeCell ref="B59:K59"/>
    <mergeCell ref="B60:K60"/>
    <mergeCell ref="C62:E62"/>
    <mergeCell ref="B55:K55"/>
    <mergeCell ref="B56:G56"/>
    <mergeCell ref="H56:K56"/>
    <mergeCell ref="B57:G57"/>
    <mergeCell ref="H57:K57"/>
    <mergeCell ref="B58:K58"/>
    <mergeCell ref="B47:K47"/>
    <mergeCell ref="B48:K48"/>
    <mergeCell ref="B49:K49"/>
    <mergeCell ref="B53:K53"/>
    <mergeCell ref="B54:G54"/>
    <mergeCell ref="H54:K54"/>
    <mergeCell ref="B44:G44"/>
    <mergeCell ref="H44:K44"/>
    <mergeCell ref="B45:G45"/>
    <mergeCell ref="H45:K45"/>
    <mergeCell ref="B46:G46"/>
    <mergeCell ref="H46:K46"/>
    <mergeCell ref="B41:G41"/>
    <mergeCell ref="H41:K41"/>
    <mergeCell ref="B42:G42"/>
    <mergeCell ref="H42:K42"/>
    <mergeCell ref="B43:G43"/>
    <mergeCell ref="H43:K43"/>
    <mergeCell ref="B33:G33"/>
    <mergeCell ref="H33:K33"/>
    <mergeCell ref="B40:G40"/>
    <mergeCell ref="H40:K40"/>
    <mergeCell ref="B34:G34"/>
    <mergeCell ref="H34:K34"/>
    <mergeCell ref="B35:G35"/>
    <mergeCell ref="H35:K35"/>
    <mergeCell ref="B36:G36"/>
    <mergeCell ref="H36:K36"/>
    <mergeCell ref="B37:G37"/>
    <mergeCell ref="H37:K37"/>
    <mergeCell ref="B38:K38"/>
    <mergeCell ref="B39:G39"/>
    <mergeCell ref="H39:K39"/>
    <mergeCell ref="B24:G24"/>
    <mergeCell ref="B27:K27"/>
    <mergeCell ref="B31:K31"/>
    <mergeCell ref="B32:G32"/>
    <mergeCell ref="H32:K32"/>
    <mergeCell ref="H15:K15"/>
    <mergeCell ref="B16:G16"/>
    <mergeCell ref="H16:K16"/>
    <mergeCell ref="B17:K17"/>
    <mergeCell ref="B26:K26"/>
    <mergeCell ref="B19:G19"/>
    <mergeCell ref="H19:K19"/>
    <mergeCell ref="B20:G20"/>
    <mergeCell ref="H20:K20"/>
    <mergeCell ref="B21:G21"/>
    <mergeCell ref="H21:K21"/>
    <mergeCell ref="B22:G22"/>
    <mergeCell ref="H22:K22"/>
    <mergeCell ref="B23:G23"/>
    <mergeCell ref="H23:K23"/>
    <mergeCell ref="B25:K25"/>
    <mergeCell ref="M24:N24"/>
    <mergeCell ref="B4:G4"/>
    <mergeCell ref="B6:K6"/>
    <mergeCell ref="B7:G7"/>
    <mergeCell ref="H7:K7"/>
    <mergeCell ref="B8:G8"/>
    <mergeCell ref="H8:K8"/>
    <mergeCell ref="B18:G18"/>
    <mergeCell ref="H18:K18"/>
    <mergeCell ref="B9:G9"/>
    <mergeCell ref="H9:K9"/>
    <mergeCell ref="B10:K10"/>
    <mergeCell ref="B11:K11"/>
    <mergeCell ref="B12:K12"/>
    <mergeCell ref="B14:K14"/>
    <mergeCell ref="B15:G15"/>
  </mergeCells>
  <pageMargins left="0.62992125984251968" right="0.23622047244094491" top="0.35433070866141736" bottom="0.15748031496062992" header="0.31496062992125984" footer="0.31496062992125984"/>
  <pageSetup scale="30" orientation="portrait" horizontalDpi="360" verticalDpi="36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E78"/>
  <sheetViews>
    <sheetView showGridLines="0" zoomScale="70" zoomScaleNormal="70" workbookViewId="0">
      <selection activeCell="F11" sqref="F11"/>
    </sheetView>
  </sheetViews>
  <sheetFormatPr baseColWidth="10" defaultColWidth="11.36328125" defaultRowHeight="14.5"/>
  <cols>
    <col min="1" max="1" width="24.1796875" style="288" customWidth="1"/>
    <col min="2" max="2" width="6.26953125" style="288" customWidth="1"/>
    <col min="3" max="3" width="11.36328125" style="316" customWidth="1"/>
    <col min="4" max="4" width="14.1796875" style="288" customWidth="1"/>
    <col min="5" max="5" width="27.36328125" style="288" customWidth="1"/>
    <col min="6" max="6" width="25.36328125" style="288" customWidth="1"/>
    <col min="7" max="7" width="18.81640625" style="288" customWidth="1"/>
    <col min="8" max="8" width="11.36328125" style="288"/>
    <col min="9" max="9" width="7.6328125" style="288" customWidth="1"/>
    <col min="10" max="10" width="24.1796875" style="288" customWidth="1"/>
    <col min="11" max="11" width="22.36328125" style="288" customWidth="1"/>
    <col min="12" max="12" width="20.1796875" style="288" customWidth="1"/>
    <col min="13" max="13" width="17" style="288" customWidth="1"/>
    <col min="14" max="14" width="18.81640625" style="288" customWidth="1"/>
    <col min="15" max="15" width="11.36328125" style="288"/>
    <col min="16" max="16" width="14.36328125" style="288" customWidth="1"/>
    <col min="17" max="17" width="23.6328125" style="288" customWidth="1"/>
    <col min="18" max="18" width="16" style="288" customWidth="1"/>
    <col min="19" max="19" width="6.36328125" style="288" customWidth="1"/>
    <col min="20" max="20" width="11.36328125" style="288"/>
    <col min="21" max="21" width="16.7265625" style="288" customWidth="1"/>
    <col min="22" max="22" width="13.7265625" style="288" customWidth="1"/>
    <col min="23" max="26" width="11.36328125" style="288"/>
    <col min="27" max="27" width="14.1796875" style="288" customWidth="1"/>
    <col min="28" max="16384" width="11.36328125" style="288"/>
  </cols>
  <sheetData>
    <row r="1" spans="1:25" s="1219" customFormat="1" ht="21">
      <c r="A1" s="1215" t="s">
        <v>1054</v>
      </c>
      <c r="B1" s="1215" t="s">
        <v>1055</v>
      </c>
      <c r="C1" s="1216"/>
      <c r="D1" s="1217"/>
      <c r="E1" s="1218"/>
      <c r="L1" s="1220"/>
    </row>
    <row r="2" spans="1:25" s="1219" customFormat="1" ht="21">
      <c r="A2" s="1215" t="s">
        <v>278</v>
      </c>
      <c r="B2" s="1215" t="s">
        <v>1056</v>
      </c>
      <c r="C2" s="1216"/>
      <c r="D2" s="1216"/>
      <c r="E2" s="1218"/>
      <c r="L2" s="1220"/>
    </row>
    <row r="3" spans="1:25" s="1219" customFormat="1" ht="21">
      <c r="A3" s="1215"/>
      <c r="B3" s="1215"/>
      <c r="C3" s="1216"/>
      <c r="D3" s="1215"/>
      <c r="E3" s="1218"/>
      <c r="L3" s="1220"/>
    </row>
    <row r="4" spans="1:25" ht="15" thickBot="1">
      <c r="A4" s="918" t="s">
        <v>1057</v>
      </c>
      <c r="B4" s="982"/>
    </row>
    <row r="5" spans="1:25" ht="19" thickBot="1">
      <c r="A5" s="983" t="s">
        <v>1058</v>
      </c>
      <c r="B5" s="984" t="s">
        <v>846</v>
      </c>
      <c r="C5" s="985"/>
      <c r="D5" s="921"/>
      <c r="E5" s="921"/>
      <c r="H5" s="2267">
        <v>1</v>
      </c>
      <c r="I5" s="2268"/>
      <c r="J5" s="2268"/>
      <c r="K5" s="2268"/>
      <c r="L5" s="2269"/>
      <c r="M5" s="986">
        <v>2</v>
      </c>
      <c r="N5" s="2270">
        <v>3</v>
      </c>
      <c r="O5" s="2270"/>
      <c r="P5" s="2270"/>
      <c r="Q5" s="2271">
        <v>4</v>
      </c>
      <c r="R5" s="2272"/>
      <c r="S5" s="2273"/>
    </row>
    <row r="6" spans="1:25" ht="69" thickBot="1">
      <c r="A6" s="247"/>
      <c r="B6" s="982"/>
      <c r="H6" s="2274" t="s">
        <v>847</v>
      </c>
      <c r="I6" s="2276" t="s">
        <v>848</v>
      </c>
      <c r="J6" s="987" t="s">
        <v>849</v>
      </c>
      <c r="K6" s="988"/>
      <c r="L6" s="989"/>
      <c r="M6" s="990" t="s">
        <v>850</v>
      </c>
      <c r="N6" s="2278" t="s">
        <v>851</v>
      </c>
      <c r="O6" s="2278"/>
      <c r="P6" s="1068" t="s">
        <v>1059</v>
      </c>
      <c r="Q6" s="987" t="s">
        <v>852</v>
      </c>
      <c r="R6" s="2263" t="s">
        <v>853</v>
      </c>
      <c r="S6" s="2264"/>
    </row>
    <row r="7" spans="1:25" ht="69" thickBot="1">
      <c r="C7" s="991"/>
      <c r="H7" s="2274"/>
      <c r="I7" s="2276"/>
      <c r="J7" s="987" t="s">
        <v>854</v>
      </c>
      <c r="K7" s="988"/>
      <c r="L7" s="992" t="s">
        <v>1060</v>
      </c>
      <c r="M7" s="990" t="s">
        <v>850</v>
      </c>
      <c r="N7" s="2279" t="s">
        <v>851</v>
      </c>
      <c r="O7" s="2278"/>
      <c r="P7" s="1068" t="s">
        <v>1059</v>
      </c>
      <c r="Q7" s="987" t="s">
        <v>852</v>
      </c>
      <c r="R7" s="2263" t="s">
        <v>853</v>
      </c>
      <c r="S7" s="2264"/>
    </row>
    <row r="8" spans="1:25" ht="69" thickBot="1">
      <c r="B8" s="785"/>
      <c r="C8" s="1221"/>
      <c r="D8" s="1033"/>
      <c r="E8" s="1033"/>
      <c r="F8" s="786"/>
      <c r="H8" s="2274"/>
      <c r="I8" s="2277"/>
      <c r="J8" s="2280" t="s">
        <v>1061</v>
      </c>
      <c r="K8" s="2280"/>
      <c r="L8" s="2281"/>
      <c r="M8" s="993" t="s">
        <v>850</v>
      </c>
      <c r="N8" s="2278" t="s">
        <v>851</v>
      </c>
      <c r="O8" s="2278"/>
      <c r="P8" s="1068" t="s">
        <v>1059</v>
      </c>
      <c r="Q8" s="994" t="s">
        <v>852</v>
      </c>
      <c r="R8" s="2282" t="s">
        <v>853</v>
      </c>
      <c r="S8" s="2283"/>
      <c r="T8" s="995"/>
      <c r="U8" s="995"/>
    </row>
    <row r="9" spans="1:25" ht="21.5" thickBot="1">
      <c r="B9" s="768"/>
      <c r="C9" s="2256" t="s">
        <v>927</v>
      </c>
      <c r="D9" s="2256"/>
      <c r="E9" s="2256"/>
      <c r="F9" s="1007"/>
      <c r="H9" s="2274"/>
      <c r="I9" s="996"/>
      <c r="J9" s="997"/>
      <c r="K9" s="997"/>
      <c r="L9" s="998"/>
      <c r="M9" s="997"/>
      <c r="N9" s="997"/>
      <c r="O9" s="997"/>
      <c r="P9" s="997"/>
      <c r="Q9" s="999"/>
      <c r="R9" s="1000"/>
      <c r="S9" s="1001"/>
      <c r="T9" s="1002"/>
      <c r="U9" s="1002"/>
      <c r="V9" s="1003"/>
    </row>
    <row r="10" spans="1:25" ht="21.5" thickBot="1">
      <c r="B10" s="768"/>
      <c r="C10" s="2256" t="str">
        <f>+[5]DATOS!$B$4</f>
        <v>AL 31-12-20XX</v>
      </c>
      <c r="D10" s="2256"/>
      <c r="E10" s="2256"/>
      <c r="F10" s="796"/>
      <c r="G10" s="817"/>
      <c r="H10" s="2274"/>
      <c r="I10" s="2287" t="s">
        <v>856</v>
      </c>
      <c r="J10" s="987" t="s">
        <v>857</v>
      </c>
      <c r="K10" s="988"/>
      <c r="L10" s="989"/>
      <c r="M10" s="1004" t="s">
        <v>858</v>
      </c>
      <c r="N10" s="2262" t="s">
        <v>858</v>
      </c>
      <c r="O10" s="2263"/>
      <c r="P10" s="2264"/>
      <c r="Q10" s="988" t="s">
        <v>852</v>
      </c>
      <c r="R10" s="2263" t="s">
        <v>853</v>
      </c>
      <c r="S10" s="2264"/>
      <c r="T10" s="1002"/>
      <c r="U10" s="1002"/>
      <c r="V10" s="1005"/>
      <c r="W10" s="817"/>
      <c r="X10" s="817"/>
      <c r="Y10" s="817"/>
    </row>
    <row r="11" spans="1:25" ht="29" thickBot="1">
      <c r="A11" s="1003"/>
      <c r="B11" s="1222"/>
      <c r="C11" s="1223" t="s">
        <v>600</v>
      </c>
      <c r="D11" s="1224"/>
      <c r="E11" s="1006"/>
      <c r="F11" s="1225" t="e">
        <f>+DATOS!#REF!</f>
        <v>#REF!</v>
      </c>
      <c r="G11" s="1008"/>
      <c r="H11" s="2274"/>
      <c r="I11" s="2276"/>
      <c r="J11" s="987" t="s">
        <v>859</v>
      </c>
      <c r="K11" s="1003"/>
      <c r="L11" s="1003"/>
      <c r="M11" s="1004" t="s">
        <v>858</v>
      </c>
      <c r="N11" s="2262" t="s">
        <v>858</v>
      </c>
      <c r="O11" s="2263"/>
      <c r="P11" s="2264"/>
      <c r="Q11" s="988" t="s">
        <v>852</v>
      </c>
      <c r="R11" s="2263" t="s">
        <v>853</v>
      </c>
      <c r="S11" s="2264"/>
      <c r="T11" s="1002"/>
      <c r="U11" s="1002"/>
      <c r="V11" s="1003"/>
      <c r="Y11" s="817"/>
    </row>
    <row r="12" spans="1:25" ht="29" thickBot="1">
      <c r="A12" s="1003"/>
      <c r="B12" s="1226" t="s">
        <v>699</v>
      </c>
      <c r="C12" s="1223" t="s">
        <v>601</v>
      </c>
      <c r="D12" s="1224"/>
      <c r="E12" s="1006"/>
      <c r="F12" s="1225">
        <f>+'3. CONCILIACION TRIBUTARIA'!J7</f>
        <v>-127048.74300000002</v>
      </c>
      <c r="G12" s="1008"/>
      <c r="H12" s="2274"/>
      <c r="I12" s="2276"/>
      <c r="J12" s="987" t="s">
        <v>855</v>
      </c>
      <c r="K12" s="988"/>
      <c r="L12" s="1227"/>
      <c r="M12" s="1004" t="s">
        <v>858</v>
      </c>
      <c r="N12" s="2262" t="s">
        <v>858</v>
      </c>
      <c r="O12" s="2263"/>
      <c r="P12" s="2264"/>
      <c r="Q12" s="988" t="s">
        <v>852</v>
      </c>
      <c r="R12" s="2263" t="s">
        <v>853</v>
      </c>
      <c r="S12" s="2264"/>
      <c r="T12" s="1000"/>
      <c r="U12" s="1009"/>
      <c r="V12" s="1005"/>
      <c r="W12" s="817"/>
      <c r="X12" s="817"/>
      <c r="Y12" s="817"/>
    </row>
    <row r="13" spans="1:25" ht="35" thickBot="1">
      <c r="A13" s="1003"/>
      <c r="B13" s="1228" t="s">
        <v>699</v>
      </c>
      <c r="C13" s="1229" t="s">
        <v>1068</v>
      </c>
      <c r="D13" s="1230"/>
      <c r="E13" s="1006"/>
      <c r="F13" s="1225" t="e">
        <f>-'3. CONCILIACION TRIBUTARIA'!J29</f>
        <v>#DIV/0!</v>
      </c>
      <c r="G13" s="1008"/>
      <c r="H13" s="2274"/>
      <c r="I13" s="2276"/>
      <c r="J13" s="2265" t="s">
        <v>860</v>
      </c>
      <c r="K13" s="2265"/>
      <c r="L13" s="992" t="s">
        <v>861</v>
      </c>
      <c r="M13" s="1004" t="s">
        <v>858</v>
      </c>
      <c r="N13" s="2262" t="s">
        <v>858</v>
      </c>
      <c r="O13" s="2263"/>
      <c r="P13" s="2264"/>
      <c r="Q13" s="988" t="s">
        <v>852</v>
      </c>
      <c r="R13" s="2263" t="s">
        <v>853</v>
      </c>
      <c r="S13" s="2264"/>
      <c r="T13" s="1000"/>
      <c r="U13" s="1009"/>
      <c r="V13" s="1005"/>
      <c r="W13" s="817"/>
      <c r="X13" s="817"/>
      <c r="Y13" s="817"/>
    </row>
    <row r="14" spans="1:25" ht="29" thickBot="1">
      <c r="A14" s="1003"/>
      <c r="B14" s="1226" t="s">
        <v>699</v>
      </c>
      <c r="C14" s="1231" t="s">
        <v>862</v>
      </c>
      <c r="D14" s="1232"/>
      <c r="E14" s="1012"/>
      <c r="F14" s="1233">
        <v>0</v>
      </c>
      <c r="G14" s="1008"/>
      <c r="H14" s="2274"/>
      <c r="I14" s="2276"/>
      <c r="J14" s="2266" t="s">
        <v>1062</v>
      </c>
      <c r="K14" s="2266"/>
      <c r="L14" s="2266"/>
      <c r="M14" s="1004" t="s">
        <v>858</v>
      </c>
      <c r="N14" s="2262" t="s">
        <v>858</v>
      </c>
      <c r="O14" s="2263"/>
      <c r="P14" s="2264"/>
      <c r="Q14" s="988" t="s">
        <v>852</v>
      </c>
      <c r="R14" s="2263" t="s">
        <v>853</v>
      </c>
      <c r="S14" s="2264"/>
      <c r="T14" s="1000"/>
      <c r="U14" s="1009"/>
      <c r="V14" s="1005"/>
      <c r="W14" s="817"/>
      <c r="X14" s="817"/>
      <c r="Y14" s="817"/>
    </row>
    <row r="15" spans="1:25" ht="58.5" thickBot="1">
      <c r="A15" s="1003"/>
      <c r="B15" s="1234" t="s">
        <v>863</v>
      </c>
      <c r="C15" s="1235" t="s">
        <v>864</v>
      </c>
      <c r="D15" s="1236"/>
      <c r="E15" s="1013"/>
      <c r="F15" s="1237" t="e">
        <f>+F11+F12+F13+F14</f>
        <v>#REF!</v>
      </c>
      <c r="G15" s="1008"/>
      <c r="H15" s="2274"/>
      <c r="I15" s="2276"/>
      <c r="J15" s="266" t="s">
        <v>1063</v>
      </c>
      <c r="K15" s="1003"/>
      <c r="L15" s="1238" t="s">
        <v>1064</v>
      </c>
      <c r="M15" s="1004" t="s">
        <v>858</v>
      </c>
      <c r="N15" s="2262" t="s">
        <v>858</v>
      </c>
      <c r="O15" s="2263"/>
      <c r="P15" s="2264"/>
      <c r="Q15" s="988" t="s">
        <v>852</v>
      </c>
      <c r="R15" s="2263" t="s">
        <v>853</v>
      </c>
      <c r="S15" s="2264"/>
      <c r="T15" s="1000"/>
      <c r="U15" s="1009"/>
      <c r="V15" s="1005"/>
      <c r="W15" s="817"/>
      <c r="X15" s="817"/>
      <c r="Y15" s="817"/>
    </row>
    <row r="16" spans="1:25" ht="15" thickBot="1">
      <c r="A16" s="1003"/>
      <c r="B16" s="1084"/>
      <c r="C16" s="797"/>
      <c r="D16" s="797"/>
      <c r="E16" s="797"/>
      <c r="F16" s="1239"/>
      <c r="G16" s="1008"/>
      <c r="H16" s="2275"/>
      <c r="I16" s="2277"/>
      <c r="J16" s="2284" t="s">
        <v>1065</v>
      </c>
      <c r="K16" s="2284"/>
      <c r="L16" s="2285"/>
      <c r="M16" s="1010" t="s">
        <v>858</v>
      </c>
      <c r="N16" s="2286" t="s">
        <v>858</v>
      </c>
      <c r="O16" s="2282"/>
      <c r="P16" s="2283"/>
      <c r="Q16" s="1011" t="s">
        <v>852</v>
      </c>
      <c r="R16" s="2282" t="s">
        <v>853</v>
      </c>
      <c r="S16" s="2283"/>
      <c r="T16" s="1002"/>
      <c r="U16" s="1002"/>
      <c r="V16" s="1005"/>
      <c r="W16" s="817"/>
      <c r="X16" s="817"/>
      <c r="Y16" s="817"/>
    </row>
    <row r="17" spans="1:31">
      <c r="A17" s="1003"/>
      <c r="B17" s="769"/>
      <c r="C17" s="769"/>
      <c r="D17" s="769"/>
      <c r="E17" s="769"/>
      <c r="F17" s="769"/>
      <c r="G17" s="817"/>
      <c r="H17" s="2257" t="s">
        <v>865</v>
      </c>
      <c r="I17" s="2257"/>
      <c r="J17" s="2257"/>
      <c r="K17" s="2257"/>
      <c r="L17" s="2257"/>
      <c r="M17" s="2257"/>
      <c r="N17" s="2257"/>
      <c r="O17" s="2257"/>
      <c r="P17" s="2257"/>
      <c r="Q17" s="2257"/>
      <c r="R17" s="2257"/>
      <c r="S17" s="2257"/>
      <c r="T17" s="1002"/>
      <c r="U17" s="1002"/>
      <c r="V17" s="1005"/>
      <c r="W17" s="817"/>
      <c r="X17" s="817"/>
      <c r="Y17" s="817"/>
    </row>
    <row r="18" spans="1:31">
      <c r="B18" s="769"/>
      <c r="C18" s="769"/>
      <c r="D18" s="769"/>
      <c r="E18" s="769"/>
      <c r="F18" s="769"/>
      <c r="G18" s="817"/>
      <c r="H18" s="2258"/>
      <c r="I18" s="2258"/>
      <c r="J18" s="2258"/>
      <c r="K18" s="2258"/>
      <c r="L18" s="2258"/>
      <c r="M18" s="2258"/>
      <c r="N18" s="2258"/>
      <c r="O18" s="2258"/>
      <c r="P18" s="2258"/>
      <c r="Q18" s="2258"/>
      <c r="R18" s="2258"/>
      <c r="S18" s="2258"/>
      <c r="T18" s="1002"/>
      <c r="U18" s="1002"/>
      <c r="V18" s="1005"/>
      <c r="W18" s="817"/>
      <c r="X18" s="817"/>
      <c r="Y18" s="817"/>
    </row>
    <row r="19" spans="1:31">
      <c r="B19" s="1240"/>
      <c r="C19" s="1241"/>
      <c r="D19" s="769"/>
      <c r="E19" s="769"/>
      <c r="F19" s="1242"/>
      <c r="H19" s="1014"/>
      <c r="I19" s="1014"/>
      <c r="J19" s="1015"/>
      <c r="K19" s="1015"/>
      <c r="L19" s="1016"/>
      <c r="M19" s="816"/>
      <c r="N19" s="266"/>
      <c r="O19" s="816"/>
      <c r="P19" s="266"/>
      <c r="Q19" s="1003"/>
      <c r="R19" s="1003"/>
      <c r="S19" s="1005"/>
      <c r="T19" s="1005"/>
      <c r="U19" s="1005"/>
      <c r="V19" s="1003"/>
    </row>
    <row r="20" spans="1:31" ht="15" thickBot="1">
      <c r="B20" s="1017"/>
      <c r="C20" s="1018"/>
      <c r="G20" s="1019">
        <v>1</v>
      </c>
      <c r="H20" s="2259">
        <v>2</v>
      </c>
      <c r="I20" s="2259"/>
      <c r="J20" s="2259"/>
      <c r="K20" s="2259"/>
      <c r="L20" s="2260">
        <v>3</v>
      </c>
      <c r="M20" s="2260"/>
      <c r="N20" s="2260"/>
      <c r="O20" s="2260"/>
      <c r="P20" s="2261">
        <v>4</v>
      </c>
      <c r="Q20" s="2261"/>
      <c r="R20" s="2261"/>
    </row>
    <row r="21" spans="1:31" ht="36" customHeight="1" thickBot="1">
      <c r="A21" s="2288" t="s">
        <v>96</v>
      </c>
      <c r="B21" s="2289"/>
      <c r="C21" s="1067" t="s">
        <v>97</v>
      </c>
      <c r="D21" s="2290" t="s">
        <v>98</v>
      </c>
      <c r="E21" s="2291"/>
      <c r="F21" s="1067" t="s">
        <v>866</v>
      </c>
      <c r="G21" s="1250" t="s">
        <v>867</v>
      </c>
      <c r="H21" s="2292" t="s">
        <v>868</v>
      </c>
      <c r="I21" s="2293"/>
      <c r="J21" s="2293"/>
      <c r="K21" s="2293"/>
      <c r="L21" s="2294" t="s">
        <v>869</v>
      </c>
      <c r="M21" s="2294"/>
      <c r="N21" s="2294"/>
      <c r="O21" s="2294"/>
      <c r="P21" s="1251" t="s">
        <v>852</v>
      </c>
      <c r="Q21" s="2295" t="s">
        <v>853</v>
      </c>
      <c r="R21" s="2296"/>
    </row>
    <row r="22" spans="1:31" ht="69" customHeight="1">
      <c r="A22" s="2335" t="e">
        <f>+DATOS!#REF!</f>
        <v>#REF!</v>
      </c>
      <c r="B22" s="2336"/>
      <c r="C22" s="2339" t="s">
        <v>870</v>
      </c>
      <c r="D22" s="2341">
        <v>0.13</v>
      </c>
      <c r="E22" s="2342"/>
      <c r="F22" s="2345" t="e">
        <f>+F32*D22</f>
        <v>#REF!</v>
      </c>
      <c r="G22" s="2322" t="s">
        <v>848</v>
      </c>
      <c r="H22" s="2297" t="s">
        <v>1069</v>
      </c>
      <c r="I22" s="2298"/>
      <c r="J22" s="2298"/>
      <c r="K22" s="2301" t="e">
        <f>+(F22+(-D22*F13))</f>
        <v>#REF!</v>
      </c>
      <c r="L22" s="1255" t="s">
        <v>871</v>
      </c>
      <c r="M22" s="1256" t="e">
        <f>+K22</f>
        <v>#REF!</v>
      </c>
      <c r="N22" s="1257"/>
      <c r="O22" s="1146"/>
      <c r="P22" s="2303" t="e">
        <f>+F22-M24</f>
        <v>#REF!</v>
      </c>
      <c r="Q22" s="2304"/>
      <c r="R22" s="2305"/>
      <c r="S22" s="817"/>
      <c r="T22" s="817"/>
    </row>
    <row r="23" spans="1:31" ht="15.75" customHeight="1" thickBot="1">
      <c r="A23" s="2337"/>
      <c r="B23" s="2338"/>
      <c r="C23" s="2340"/>
      <c r="D23" s="2343"/>
      <c r="E23" s="2344"/>
      <c r="F23" s="2346"/>
      <c r="G23" s="2323"/>
      <c r="H23" s="2299"/>
      <c r="I23" s="2300"/>
      <c r="J23" s="2300"/>
      <c r="K23" s="2302"/>
      <c r="L23" s="1258" t="s">
        <v>1066</v>
      </c>
      <c r="M23" s="1259">
        <v>0.1</v>
      </c>
      <c r="N23" s="1260" t="s">
        <v>1067</v>
      </c>
      <c r="O23" s="2312"/>
      <c r="P23" s="2306"/>
      <c r="Q23" s="2307"/>
      <c r="R23" s="2308"/>
      <c r="S23" s="817"/>
      <c r="T23" s="817"/>
      <c r="Z23" s="1243"/>
      <c r="AA23" s="817"/>
      <c r="AB23" s="317"/>
      <c r="AC23" s="817"/>
      <c r="AD23" s="817"/>
      <c r="AE23" s="817"/>
    </row>
    <row r="24" spans="1:31" ht="15.75" customHeight="1" thickBot="1">
      <c r="A24" s="2337"/>
      <c r="B24" s="2338"/>
      <c r="C24" s="2340"/>
      <c r="D24" s="2343"/>
      <c r="E24" s="2344"/>
      <c r="F24" s="2346"/>
      <c r="G24" s="2323"/>
      <c r="H24" s="2299"/>
      <c r="I24" s="2300"/>
      <c r="J24" s="2300"/>
      <c r="K24" s="2302"/>
      <c r="L24" s="1258" t="s">
        <v>637</v>
      </c>
      <c r="M24" s="1260" t="e">
        <f>+M22*M23</f>
        <v>#REF!</v>
      </c>
      <c r="N24" s="772" t="s">
        <v>880</v>
      </c>
      <c r="O24" s="2312"/>
      <c r="P24" s="2306"/>
      <c r="Q24" s="2307"/>
      <c r="R24" s="2308"/>
      <c r="S24" s="817"/>
      <c r="T24" s="817"/>
      <c r="Z24" s="817"/>
      <c r="AA24" s="817"/>
      <c r="AB24" s="317"/>
      <c r="AC24" s="817"/>
      <c r="AD24" s="817"/>
      <c r="AE24" s="817"/>
    </row>
    <row r="25" spans="1:31" ht="15.75" customHeight="1" thickBot="1">
      <c r="A25" s="2337"/>
      <c r="B25" s="2338"/>
      <c r="C25" s="2340"/>
      <c r="D25" s="2343"/>
      <c r="E25" s="2344"/>
      <c r="F25" s="2346"/>
      <c r="G25" s="2323"/>
      <c r="H25" s="2299"/>
      <c r="I25" s="2300"/>
      <c r="J25" s="2300"/>
      <c r="K25" s="2302"/>
      <c r="L25" s="1261"/>
      <c r="M25" s="1262"/>
      <c r="N25" s="1263"/>
      <c r="O25" s="724"/>
      <c r="P25" s="2309"/>
      <c r="Q25" s="2310"/>
      <c r="R25" s="2311"/>
      <c r="S25" s="817"/>
      <c r="T25" s="817"/>
      <c r="Z25" s="644"/>
      <c r="AA25" s="644"/>
      <c r="AB25" s="644"/>
      <c r="AC25" s="817"/>
      <c r="AD25" s="817"/>
      <c r="AE25" s="817"/>
    </row>
    <row r="26" spans="1:31" ht="28.75" customHeight="1">
      <c r="A26" s="2335" t="e">
        <f>+DATOS!#REF!</f>
        <v>#REF!</v>
      </c>
      <c r="B26" s="2336"/>
      <c r="C26" s="2355" t="s">
        <v>870</v>
      </c>
      <c r="D26" s="2313">
        <v>0.25</v>
      </c>
      <c r="E26" s="2314"/>
      <c r="F26" s="2319" t="e">
        <f>+F32*D26</f>
        <v>#REF!</v>
      </c>
      <c r="G26" s="2322" t="s">
        <v>848</v>
      </c>
      <c r="H26" s="2325" t="s">
        <v>1070</v>
      </c>
      <c r="I26" s="2326"/>
      <c r="J26" s="2326"/>
      <c r="K26" s="2331" t="e">
        <f>+(F26+(-D26*F13))</f>
        <v>#REF!</v>
      </c>
      <c r="L26" s="1255" t="s">
        <v>871</v>
      </c>
      <c r="M26" s="1264" t="e">
        <f>+K26</f>
        <v>#REF!</v>
      </c>
      <c r="N26" s="1265"/>
      <c r="O26" s="1252"/>
      <c r="P26" s="2303" t="e">
        <f>+F26-M28</f>
        <v>#REF!</v>
      </c>
      <c r="Q26" s="2304"/>
      <c r="R26" s="2305"/>
      <c r="S26" s="817"/>
      <c r="T26" s="817"/>
      <c r="Z26" s="825"/>
      <c r="AA26" s="817"/>
      <c r="AB26" s="817"/>
      <c r="AC26" s="817"/>
      <c r="AD26" s="817"/>
      <c r="AE26" s="817"/>
    </row>
    <row r="27" spans="1:31" ht="28.75" customHeight="1" thickBot="1">
      <c r="A27" s="2337"/>
      <c r="B27" s="2338"/>
      <c r="C27" s="2356"/>
      <c r="D27" s="2315"/>
      <c r="E27" s="2316"/>
      <c r="F27" s="2320"/>
      <c r="G27" s="2323"/>
      <c r="H27" s="2327"/>
      <c r="I27" s="2328"/>
      <c r="J27" s="2328"/>
      <c r="K27" s="2302"/>
      <c r="L27" s="1258" t="s">
        <v>1066</v>
      </c>
      <c r="M27" s="1259">
        <v>0.1</v>
      </c>
      <c r="N27" s="1260" t="s">
        <v>1067</v>
      </c>
      <c r="O27" s="1253"/>
      <c r="P27" s="2306"/>
      <c r="Q27" s="2307"/>
      <c r="R27" s="2308"/>
      <c r="S27" s="817"/>
      <c r="T27" s="817"/>
      <c r="Z27" s="825"/>
      <c r="AA27" s="817"/>
      <c r="AB27" s="817"/>
      <c r="AC27" s="817"/>
      <c r="AD27" s="817"/>
      <c r="AE27" s="817"/>
    </row>
    <row r="28" spans="1:31" ht="28.75" customHeight="1" thickBot="1">
      <c r="A28" s="2347"/>
      <c r="B28" s="2348"/>
      <c r="C28" s="2357"/>
      <c r="D28" s="2317"/>
      <c r="E28" s="2318"/>
      <c r="F28" s="2321"/>
      <c r="G28" s="2324"/>
      <c r="H28" s="2333"/>
      <c r="I28" s="2334"/>
      <c r="J28" s="2334"/>
      <c r="K28" s="2302"/>
      <c r="L28" s="1266" t="s">
        <v>637</v>
      </c>
      <c r="M28" s="772" t="e">
        <f>+M26*M27</f>
        <v>#REF!</v>
      </c>
      <c r="N28" s="772" t="s">
        <v>880</v>
      </c>
      <c r="O28" s="1254"/>
      <c r="P28" s="2309"/>
      <c r="Q28" s="2310"/>
      <c r="R28" s="2311"/>
      <c r="S28" s="817"/>
      <c r="T28" s="817"/>
      <c r="Z28" s="825"/>
      <c r="AA28" s="817"/>
      <c r="AB28" s="817"/>
      <c r="AC28" s="817"/>
      <c r="AD28" s="817"/>
      <c r="AE28" s="817"/>
    </row>
    <row r="29" spans="1:31" ht="28.75" customHeight="1">
      <c r="A29" s="2335" t="e">
        <f>+DATOS!#REF!</f>
        <v>#REF!</v>
      </c>
      <c r="B29" s="2336"/>
      <c r="C29" s="2349" t="s">
        <v>870</v>
      </c>
      <c r="D29" s="2313">
        <v>0.62</v>
      </c>
      <c r="E29" s="2314"/>
      <c r="F29" s="2319" t="e">
        <f>+F32*D29</f>
        <v>#REF!</v>
      </c>
      <c r="G29" s="2322" t="s">
        <v>848</v>
      </c>
      <c r="H29" s="2325" t="s">
        <v>1071</v>
      </c>
      <c r="I29" s="2326"/>
      <c r="J29" s="2326"/>
      <c r="K29" s="2331" t="e">
        <f>+(F29+(-D29*F13))</f>
        <v>#REF!</v>
      </c>
      <c r="L29" s="1255" t="s">
        <v>871</v>
      </c>
      <c r="M29" s="1264" t="e">
        <f>+K29</f>
        <v>#REF!</v>
      </c>
      <c r="N29" s="1265"/>
      <c r="O29" s="1252"/>
      <c r="P29" s="2358" t="e">
        <f>+F29-M31</f>
        <v>#REF!</v>
      </c>
      <c r="Q29" s="2359"/>
      <c r="R29" s="2360"/>
      <c r="S29" s="817"/>
      <c r="T29" s="817"/>
      <c r="Z29" s="825"/>
      <c r="AA29" s="817"/>
      <c r="AB29" s="817"/>
      <c r="AC29" s="817"/>
      <c r="AD29" s="817"/>
      <c r="AE29" s="817"/>
    </row>
    <row r="30" spans="1:31" ht="28.75" customHeight="1" thickBot="1">
      <c r="A30" s="2337"/>
      <c r="B30" s="2338"/>
      <c r="C30" s="2350"/>
      <c r="D30" s="2315"/>
      <c r="E30" s="2316"/>
      <c r="F30" s="2320"/>
      <c r="G30" s="2323"/>
      <c r="H30" s="2327"/>
      <c r="I30" s="2328"/>
      <c r="J30" s="2328"/>
      <c r="K30" s="2302"/>
      <c r="L30" s="1258" t="s">
        <v>1066</v>
      </c>
      <c r="M30" s="1259">
        <v>0.1</v>
      </c>
      <c r="N30" s="1260" t="s">
        <v>1067</v>
      </c>
      <c r="O30" s="1253"/>
      <c r="P30" s="2361"/>
      <c r="Q30" s="2362"/>
      <c r="R30" s="2363"/>
      <c r="S30" s="817"/>
      <c r="T30" s="817"/>
      <c r="Z30" s="825"/>
      <c r="AA30" s="817"/>
      <c r="AB30" s="817"/>
      <c r="AC30" s="817"/>
      <c r="AD30" s="817"/>
      <c r="AE30" s="817"/>
    </row>
    <row r="31" spans="1:31" ht="28.75" customHeight="1" thickBot="1">
      <c r="A31" s="2347"/>
      <c r="B31" s="2348"/>
      <c r="C31" s="2351"/>
      <c r="D31" s="2317"/>
      <c r="E31" s="2318"/>
      <c r="F31" s="2321"/>
      <c r="G31" s="2324"/>
      <c r="H31" s="2329"/>
      <c r="I31" s="2330"/>
      <c r="J31" s="2330"/>
      <c r="K31" s="2332"/>
      <c r="L31" s="1266" t="s">
        <v>637</v>
      </c>
      <c r="M31" s="772" t="e">
        <f>+M29*M30</f>
        <v>#REF!</v>
      </c>
      <c r="N31" s="772" t="s">
        <v>880</v>
      </c>
      <c r="O31" s="1254"/>
      <c r="P31" s="2364"/>
      <c r="Q31" s="2365"/>
      <c r="R31" s="2366"/>
      <c r="S31" s="817"/>
      <c r="T31" s="817"/>
      <c r="Z31" s="825"/>
      <c r="AA31" s="817"/>
      <c r="AB31" s="817"/>
      <c r="AC31" s="817"/>
      <c r="AD31" s="817"/>
      <c r="AE31" s="817"/>
    </row>
    <row r="32" spans="1:31" ht="28.5">
      <c r="A32" s="247"/>
      <c r="B32" s="247"/>
      <c r="C32" s="1066"/>
      <c r="D32" s="2367">
        <f>SUM(D22:E31)</f>
        <v>1</v>
      </c>
      <c r="E32" s="2367"/>
      <c r="F32" s="1244" t="e">
        <f>+F15</f>
        <v>#REF!</v>
      </c>
      <c r="G32" s="644"/>
      <c r="H32" s="644"/>
      <c r="I32" s="644"/>
      <c r="J32" s="644"/>
      <c r="K32" s="644"/>
      <c r="L32" s="644"/>
      <c r="M32" s="644"/>
      <c r="N32" s="644"/>
      <c r="O32" s="644"/>
      <c r="P32" s="644"/>
      <c r="Q32" s="644"/>
      <c r="R32" s="644"/>
      <c r="S32" s="817"/>
      <c r="T32" s="817"/>
      <c r="Z32" s="817"/>
      <c r="AA32" s="817"/>
      <c r="AB32" s="817"/>
      <c r="AC32" s="817"/>
      <c r="AD32" s="817"/>
      <c r="AE32" s="817"/>
    </row>
    <row r="33" spans="1:31" ht="28.5">
      <c r="A33" s="247"/>
      <c r="B33" s="247"/>
      <c r="C33" s="1066"/>
      <c r="D33" s="1267"/>
      <c r="E33" s="1267"/>
      <c r="F33" s="1268"/>
      <c r="G33" s="644"/>
      <c r="H33" s="644"/>
      <c r="I33" s="644"/>
      <c r="J33" s="644"/>
      <c r="K33" s="644"/>
      <c r="L33" s="644"/>
      <c r="M33" s="644"/>
      <c r="N33" s="644"/>
      <c r="O33" s="644"/>
      <c r="P33" s="644"/>
      <c r="Q33" s="644"/>
      <c r="R33" s="644"/>
      <c r="S33" s="817"/>
      <c r="T33" s="817"/>
      <c r="Z33" s="817"/>
      <c r="AA33" s="817"/>
      <c r="AB33" s="817"/>
      <c r="AC33" s="817"/>
      <c r="AD33" s="817"/>
      <c r="AE33" s="817"/>
    </row>
    <row r="34" spans="1:31" ht="29" thickBot="1">
      <c r="A34" s="247"/>
      <c r="B34" s="247"/>
      <c r="C34" s="1066"/>
      <c r="D34" s="1267"/>
      <c r="E34" s="1267"/>
      <c r="F34" s="1268"/>
      <c r="G34" s="644"/>
      <c r="H34" s="644"/>
      <c r="I34" s="644"/>
      <c r="J34" s="644"/>
      <c r="K34" s="644"/>
      <c r="L34" s="644"/>
      <c r="M34" s="644"/>
      <c r="N34" s="644"/>
      <c r="O34" s="644"/>
      <c r="P34" s="644"/>
      <c r="Q34" s="644"/>
      <c r="R34" s="644"/>
      <c r="S34" s="817"/>
      <c r="T34" s="817"/>
      <c r="Z34" s="817"/>
      <c r="AA34" s="817"/>
      <c r="AB34" s="817"/>
      <c r="AC34" s="817"/>
      <c r="AD34" s="817"/>
      <c r="AE34" s="817"/>
    </row>
    <row r="35" spans="1:31" ht="18.5" customHeight="1" thickBot="1">
      <c r="A35" s="1020" t="s">
        <v>888</v>
      </c>
      <c r="F35" s="817"/>
      <c r="G35" s="817"/>
      <c r="H35" s="817"/>
      <c r="I35" s="817"/>
      <c r="J35" s="817"/>
      <c r="K35" s="817"/>
      <c r="L35" s="817"/>
      <c r="M35" s="817"/>
      <c r="N35" s="817"/>
      <c r="O35" s="817"/>
      <c r="P35" s="817"/>
      <c r="Q35" s="817"/>
      <c r="R35" s="817"/>
      <c r="S35" s="817"/>
      <c r="T35" s="817"/>
      <c r="U35" s="2352" t="s">
        <v>926</v>
      </c>
      <c r="V35" s="2353"/>
      <c r="W35" s="2353"/>
      <c r="X35" s="2354"/>
      <c r="Z35" s="817"/>
      <c r="AA35" s="817"/>
      <c r="AB35" s="817"/>
      <c r="AC35" s="817"/>
      <c r="AD35" s="817"/>
      <c r="AE35" s="817"/>
    </row>
    <row r="36" spans="1:31" ht="14.4" customHeight="1">
      <c r="D36" s="785"/>
      <c r="E36" s="1033"/>
      <c r="F36" s="1033"/>
      <c r="G36" s="1033"/>
      <c r="H36" s="1033"/>
      <c r="I36" s="1033"/>
      <c r="J36" s="786"/>
      <c r="U36" s="641" t="s">
        <v>872</v>
      </c>
      <c r="V36" s="641" t="s">
        <v>873</v>
      </c>
      <c r="W36" s="641" t="s">
        <v>874</v>
      </c>
      <c r="X36" s="641" t="s">
        <v>875</v>
      </c>
      <c r="Z36" s="817"/>
      <c r="AA36" s="817"/>
      <c r="AB36" s="817"/>
      <c r="AC36" s="817"/>
      <c r="AD36" s="817"/>
      <c r="AE36" s="817"/>
    </row>
    <row r="37" spans="1:31" ht="14.4" customHeight="1">
      <c r="A37" s="817"/>
      <c r="B37" s="817"/>
      <c r="C37" s="317"/>
      <c r="D37" s="1034" t="s">
        <v>889</v>
      </c>
      <c r="E37" s="843"/>
      <c r="F37" s="843"/>
      <c r="G37" s="843"/>
      <c r="H37" s="843"/>
      <c r="I37" s="843"/>
      <c r="J37" s="796"/>
      <c r="K37" s="817"/>
      <c r="L37" s="817"/>
      <c r="M37" s="817"/>
      <c r="U37" s="1060">
        <v>0</v>
      </c>
      <c r="V37" s="1060">
        <v>11270</v>
      </c>
      <c r="W37" s="1060" t="s">
        <v>681</v>
      </c>
      <c r="X37" s="1061">
        <v>0</v>
      </c>
      <c r="Z37" s="817"/>
      <c r="AA37" s="817"/>
      <c r="AB37" s="817"/>
      <c r="AC37" s="817"/>
      <c r="AD37" s="817"/>
      <c r="AE37" s="817"/>
    </row>
    <row r="38" spans="1:31" ht="14.4" customHeight="1">
      <c r="A38" s="2368" t="s">
        <v>890</v>
      </c>
      <c r="B38" s="2368"/>
      <c r="C38" s="317"/>
      <c r="D38" s="2369" t="s">
        <v>891</v>
      </c>
      <c r="E38" s="2370"/>
      <c r="F38" s="2370"/>
      <c r="G38" s="1245" t="e">
        <f>+F39+F40</f>
        <v>#REF!</v>
      </c>
      <c r="H38" s="1013"/>
      <c r="I38" s="933" t="e">
        <f>+H38-F40</f>
        <v>#REF!</v>
      </c>
      <c r="J38" s="796"/>
      <c r="K38" s="817"/>
      <c r="L38" s="817"/>
      <c r="M38" s="817"/>
      <c r="U38" s="1060">
        <v>11270</v>
      </c>
      <c r="V38" s="1062">
        <v>14360</v>
      </c>
      <c r="W38" s="1062" t="s">
        <v>681</v>
      </c>
      <c r="X38" s="1063">
        <v>0.05</v>
      </c>
      <c r="Z38" s="817"/>
      <c r="AA38" s="817"/>
      <c r="AB38" s="817"/>
      <c r="AC38" s="817"/>
      <c r="AD38" s="817"/>
      <c r="AE38" s="817"/>
    </row>
    <row r="39" spans="1:31" ht="15.5">
      <c r="A39" s="678" t="s">
        <v>892</v>
      </c>
      <c r="B39" s="942">
        <f>+D22</f>
        <v>0.13</v>
      </c>
      <c r="C39" s="317"/>
      <c r="D39" s="1034"/>
      <c r="E39" s="685" t="str">
        <f>+A45</f>
        <v>REMUNERACIONES</v>
      </c>
      <c r="F39" s="1013">
        <f>+B45</f>
        <v>110000</v>
      </c>
      <c r="G39" s="685"/>
      <c r="H39" s="843"/>
      <c r="I39" s="843"/>
      <c r="J39" s="796"/>
      <c r="K39" s="817"/>
      <c r="L39" s="817"/>
      <c r="M39" s="817"/>
      <c r="U39" s="1062">
        <v>14360</v>
      </c>
      <c r="V39" s="1060">
        <v>17950</v>
      </c>
      <c r="W39" s="1060">
        <v>155</v>
      </c>
      <c r="X39" s="1061">
        <v>0.1</v>
      </c>
      <c r="Z39" s="817"/>
      <c r="AA39" s="817"/>
      <c r="AB39" s="817"/>
      <c r="AC39" s="817"/>
      <c r="AD39" s="817"/>
      <c r="AE39" s="817"/>
    </row>
    <row r="40" spans="1:31" ht="15.5">
      <c r="A40" s="678" t="s">
        <v>893</v>
      </c>
      <c r="B40" s="1032" t="e">
        <f>+F22</f>
        <v>#REF!</v>
      </c>
      <c r="C40" s="317"/>
      <c r="D40" s="1034"/>
      <c r="E40" s="685" t="str">
        <f>+A41</f>
        <v>DT DIVIDENDO TRIBUTARIO</v>
      </c>
      <c r="F40" s="1013" t="e">
        <f>+B41</f>
        <v>#REF!</v>
      </c>
      <c r="G40" s="1036" t="s">
        <v>894</v>
      </c>
      <c r="H40" s="843"/>
      <c r="I40" s="932" t="s">
        <v>895</v>
      </c>
      <c r="J40" s="796"/>
      <c r="K40" s="817"/>
      <c r="L40" s="817"/>
      <c r="M40" s="817"/>
      <c r="U40" s="1060">
        <v>17950</v>
      </c>
      <c r="V40" s="1062">
        <v>21550</v>
      </c>
      <c r="W40" s="1062">
        <v>514</v>
      </c>
      <c r="X40" s="1063">
        <v>0.12</v>
      </c>
      <c r="Z40" s="817"/>
      <c r="AA40" s="817"/>
      <c r="AB40" s="817"/>
      <c r="AC40" s="817"/>
      <c r="AD40" s="817"/>
      <c r="AE40" s="817"/>
    </row>
    <row r="41" spans="1:31" ht="15.5">
      <c r="A41" s="678" t="s">
        <v>896</v>
      </c>
      <c r="B41" s="1032" t="e">
        <f>+K22</f>
        <v>#REF!</v>
      </c>
      <c r="C41" s="317"/>
      <c r="D41" s="794"/>
      <c r="E41" s="843"/>
      <c r="F41" s="843"/>
      <c r="G41" s="843"/>
      <c r="H41" s="843"/>
      <c r="I41" s="843"/>
      <c r="J41" s="796"/>
      <c r="K41" s="817"/>
      <c r="L41" s="817"/>
      <c r="M41" s="817"/>
      <c r="U41" s="1062">
        <v>21550</v>
      </c>
      <c r="V41" s="1060">
        <v>43100</v>
      </c>
      <c r="W41" s="1060">
        <v>946</v>
      </c>
      <c r="X41" s="1061">
        <v>0.15</v>
      </c>
      <c r="Z41" s="817"/>
      <c r="AA41" s="817"/>
      <c r="AB41" s="817"/>
      <c r="AC41" s="817"/>
      <c r="AD41" s="817"/>
      <c r="AE41" s="817"/>
    </row>
    <row r="42" spans="1:31" ht="15.5">
      <c r="A42" s="678" t="s">
        <v>897</v>
      </c>
      <c r="B42" s="1032" t="e">
        <f>+M24</f>
        <v>#REF!</v>
      </c>
      <c r="C42" s="317"/>
      <c r="D42" s="1037" t="s">
        <v>898</v>
      </c>
      <c r="E42" s="1035"/>
      <c r="F42" s="1035"/>
      <c r="G42" s="1245">
        <f>+F43</f>
        <v>10394.999999999998</v>
      </c>
      <c r="H42" s="1013"/>
      <c r="I42" s="933">
        <f>+H42</f>
        <v>0</v>
      </c>
      <c r="J42" s="796"/>
      <c r="K42" s="817"/>
      <c r="L42" s="817"/>
      <c r="M42" s="817"/>
      <c r="U42" s="1060">
        <v>43100</v>
      </c>
      <c r="V42" s="1062">
        <v>64630</v>
      </c>
      <c r="W42" s="1062">
        <v>4178</v>
      </c>
      <c r="X42" s="1063">
        <v>0.2</v>
      </c>
      <c r="Z42" s="817"/>
      <c r="AA42" s="817"/>
      <c r="AB42" s="817"/>
      <c r="AC42" s="817"/>
      <c r="AD42" s="817"/>
      <c r="AE42" s="817"/>
    </row>
    <row r="43" spans="1:31" ht="15.5">
      <c r="A43" s="644"/>
      <c r="B43" s="644"/>
      <c r="C43" s="317"/>
      <c r="D43" s="794"/>
      <c r="E43" s="685" t="str">
        <f>+A46</f>
        <v>APORTE PERSONAL IESS</v>
      </c>
      <c r="F43" s="1013">
        <f>+B46</f>
        <v>10394.999999999998</v>
      </c>
      <c r="G43" s="843"/>
      <c r="H43" s="843"/>
      <c r="I43" s="843"/>
      <c r="J43" s="796"/>
      <c r="K43" s="2368" t="s">
        <v>899</v>
      </c>
      <c r="L43" s="2368"/>
      <c r="M43" s="2368"/>
      <c r="N43" s="247"/>
      <c r="O43" s="247"/>
      <c r="U43" s="1062">
        <v>64630</v>
      </c>
      <c r="V43" s="1060">
        <v>86180</v>
      </c>
      <c r="W43" s="1060">
        <v>8484</v>
      </c>
      <c r="X43" s="1061">
        <v>0.25</v>
      </c>
    </row>
    <row r="44" spans="1:31" ht="16" thickBot="1">
      <c r="A44" s="2371" t="s">
        <v>900</v>
      </c>
      <c r="B44" s="2371"/>
      <c r="C44" s="317"/>
      <c r="D44" s="798"/>
      <c r="E44" s="1038"/>
      <c r="F44" s="1038"/>
      <c r="G44" s="1038"/>
      <c r="H44" s="1038"/>
      <c r="I44" s="843"/>
      <c r="J44" s="796"/>
      <c r="K44" s="644" t="str">
        <f>+D45</f>
        <v>( = ) BI BASE IMPONIBLE</v>
      </c>
      <c r="L44" s="825" t="e">
        <f>+G45</f>
        <v>#REF!</v>
      </c>
      <c r="M44" s="644"/>
      <c r="N44" s="247"/>
      <c r="O44" s="247"/>
      <c r="U44" s="1060">
        <v>86180</v>
      </c>
      <c r="V44" s="1062">
        <v>114890</v>
      </c>
      <c r="W44" s="1062">
        <v>13872</v>
      </c>
      <c r="X44" s="1063">
        <v>0.3</v>
      </c>
    </row>
    <row r="45" spans="1:31" ht="16" thickBot="1">
      <c r="A45" s="1039" t="s">
        <v>901</v>
      </c>
      <c r="B45" s="1040">
        <f>+[6]Hoja1!$C$219</f>
        <v>110000</v>
      </c>
      <c r="C45" s="317"/>
      <c r="D45" s="1037" t="s">
        <v>902</v>
      </c>
      <c r="E45" s="1035"/>
      <c r="F45" s="1035"/>
      <c r="G45" s="1245" t="e">
        <f>+G38-G42</f>
        <v>#REF!</v>
      </c>
      <c r="H45" s="1013"/>
      <c r="I45" s="933" t="e">
        <f>+I38-I42</f>
        <v>#REF!</v>
      </c>
      <c r="J45" s="796"/>
      <c r="K45" s="847" t="s">
        <v>876</v>
      </c>
      <c r="L45" s="1041">
        <f>+K64</f>
        <v>114890</v>
      </c>
      <c r="M45" s="825">
        <f>+M64</f>
        <v>22485</v>
      </c>
      <c r="N45" s="247"/>
      <c r="O45" s="247"/>
      <c r="U45" s="1062">
        <v>114890</v>
      </c>
      <c r="V45" s="1060" t="s">
        <v>883</v>
      </c>
      <c r="W45" s="1060">
        <v>22485</v>
      </c>
      <c r="X45" s="1061">
        <v>0.35</v>
      </c>
    </row>
    <row r="46" spans="1:31" ht="16" thickBot="1">
      <c r="A46" s="1039" t="s">
        <v>903</v>
      </c>
      <c r="B46" s="1040">
        <f>+[7]Hoja1!$C$213</f>
        <v>10394.999999999998</v>
      </c>
      <c r="C46" s="317"/>
      <c r="D46" s="777" t="s">
        <v>904</v>
      </c>
      <c r="E46" s="1038"/>
      <c r="F46" s="1038"/>
      <c r="G46" s="1038"/>
      <c r="H46" s="1038"/>
      <c r="I46" s="843"/>
      <c r="J46" s="796"/>
      <c r="K46" s="644" t="s">
        <v>878</v>
      </c>
      <c r="L46" s="1042" t="e">
        <f>+L44-L45</f>
        <v>#REF!</v>
      </c>
      <c r="M46" s="1021" t="e">
        <f>+L46*N64</f>
        <v>#REF!</v>
      </c>
      <c r="N46" s="247"/>
      <c r="O46" s="247"/>
    </row>
    <row r="47" spans="1:31">
      <c r="A47" s="1039" t="s">
        <v>905</v>
      </c>
      <c r="B47" s="1040">
        <v>36300</v>
      </c>
      <c r="C47" s="317"/>
      <c r="D47" s="1037" t="s">
        <v>906</v>
      </c>
      <c r="E47" s="1035"/>
      <c r="F47" s="1035"/>
      <c r="G47" s="1246" t="e">
        <f>+(((G45-K64)*N64)+M64)</f>
        <v>#REF!</v>
      </c>
      <c r="H47" s="1013"/>
      <c r="I47" s="1043"/>
      <c r="J47" s="796"/>
      <c r="K47" s="1044" t="s">
        <v>702</v>
      </c>
      <c r="L47" s="644" t="s">
        <v>767</v>
      </c>
      <c r="M47" s="825" t="e">
        <f>+M45+M46</f>
        <v>#REF!</v>
      </c>
      <c r="N47" s="247"/>
      <c r="O47" s="247"/>
    </row>
    <row r="48" spans="1:31">
      <c r="A48" s="817"/>
      <c r="B48" s="817"/>
      <c r="C48" s="317"/>
      <c r="D48" s="2372" t="s">
        <v>907</v>
      </c>
      <c r="E48" s="685" t="str">
        <f>+A47</f>
        <v>RET IR RELAC DEP %</v>
      </c>
      <c r="F48" s="685"/>
      <c r="G48" s="685"/>
      <c r="H48" s="1247">
        <f>+B47</f>
        <v>36300</v>
      </c>
      <c r="I48" s="1045" t="s">
        <v>908</v>
      </c>
      <c r="J48" s="796"/>
      <c r="K48" s="2368" t="s">
        <v>909</v>
      </c>
      <c r="L48" s="2368"/>
      <c r="M48" s="2368"/>
      <c r="N48" s="247"/>
      <c r="O48" s="247"/>
    </row>
    <row r="49" spans="1:15">
      <c r="A49" s="817"/>
      <c r="B49" s="817"/>
      <c r="C49" s="317"/>
      <c r="D49" s="2372"/>
      <c r="E49" s="2374" t="s">
        <v>910</v>
      </c>
      <c r="F49" s="685" t="s">
        <v>911</v>
      </c>
      <c r="G49" s="685"/>
      <c r="H49" s="1053" t="e">
        <f>+B42</f>
        <v>#REF!</v>
      </c>
      <c r="I49" s="1046" t="s">
        <v>912</v>
      </c>
      <c r="J49" s="796"/>
      <c r="K49" s="644" t="str">
        <f>+K44</f>
        <v>( = ) BI BASE IMPONIBLE</v>
      </c>
      <c r="L49" s="825">
        <f>+F39-F43</f>
        <v>99605</v>
      </c>
      <c r="M49" s="644"/>
      <c r="N49" s="247"/>
      <c r="O49" s="247"/>
    </row>
    <row r="50" spans="1:15" ht="15" thickBot="1">
      <c r="A50" s="817"/>
      <c r="B50" s="817"/>
      <c r="C50" s="317"/>
      <c r="D50" s="2372"/>
      <c r="E50" s="2374"/>
      <c r="F50" s="2376" t="s">
        <v>913</v>
      </c>
      <c r="G50" s="1047" t="s">
        <v>879</v>
      </c>
      <c r="H50" s="1053" t="e">
        <f>+A60</f>
        <v>#REF!</v>
      </c>
      <c r="I50" s="1048" t="s">
        <v>914</v>
      </c>
      <c r="J50" s="796"/>
      <c r="K50" s="847" t="s">
        <v>876</v>
      </c>
      <c r="L50" s="1021">
        <f>+K63</f>
        <v>86180</v>
      </c>
      <c r="M50" s="825">
        <f>+M63</f>
        <v>13872</v>
      </c>
      <c r="N50" s="247"/>
      <c r="O50" s="247"/>
    </row>
    <row r="51" spans="1:15" ht="22.5" thickBot="1">
      <c r="A51" s="817"/>
      <c r="B51" s="817"/>
      <c r="C51" s="317"/>
      <c r="D51" s="2372"/>
      <c r="E51" s="2374"/>
      <c r="F51" s="2376"/>
      <c r="G51" s="1049" t="s">
        <v>915</v>
      </c>
      <c r="H51" s="1053"/>
      <c r="I51" s="1043"/>
      <c r="J51" s="796"/>
      <c r="K51" s="644" t="s">
        <v>878</v>
      </c>
      <c r="L51" s="825">
        <f>+L49-L50</f>
        <v>13425</v>
      </c>
      <c r="M51" s="1021">
        <f>+L51*N63</f>
        <v>4027.5</v>
      </c>
      <c r="N51" s="247"/>
      <c r="O51" s="247"/>
    </row>
    <row r="52" spans="1:15" ht="15" thickBot="1">
      <c r="A52" s="817"/>
      <c r="B52" s="817"/>
      <c r="C52" s="317"/>
      <c r="D52" s="2373"/>
      <c r="E52" s="2375"/>
      <c r="F52" s="2377"/>
      <c r="G52" s="1050" t="s">
        <v>916</v>
      </c>
      <c r="H52" s="1248"/>
      <c r="I52" s="843"/>
      <c r="J52" s="796"/>
      <c r="K52" s="1044" t="s">
        <v>703</v>
      </c>
      <c r="L52" s="644" t="s">
        <v>767</v>
      </c>
      <c r="M52" s="825">
        <f>+M50+M51</f>
        <v>17899.5</v>
      </c>
      <c r="N52" s="247"/>
      <c r="O52" s="247"/>
    </row>
    <row r="53" spans="1:15" ht="15" thickBot="1">
      <c r="A53" s="817"/>
      <c r="B53" s="817"/>
      <c r="C53" s="317"/>
      <c r="D53" s="1034" t="s">
        <v>917</v>
      </c>
      <c r="E53" s="843"/>
      <c r="F53" s="843"/>
      <c r="G53" s="843"/>
      <c r="H53" s="1013"/>
      <c r="I53" s="843"/>
      <c r="J53" s="796"/>
      <c r="K53" s="817"/>
      <c r="L53" s="817"/>
      <c r="M53" s="817"/>
    </row>
    <row r="54" spans="1:15" ht="15.5" thickBot="1">
      <c r="A54" s="817"/>
      <c r="B54" s="817"/>
      <c r="C54" s="317"/>
      <c r="D54" s="777" t="s">
        <v>918</v>
      </c>
      <c r="E54" s="1038"/>
      <c r="F54" s="1038"/>
      <c r="G54" s="1038"/>
      <c r="H54" s="1249" t="e">
        <f>+G47-H48-H49-H50</f>
        <v>#REF!</v>
      </c>
      <c r="I54" s="1038"/>
      <c r="J54" s="799"/>
      <c r="K54" s="2352" t="s">
        <v>926</v>
      </c>
      <c r="L54" s="2353"/>
      <c r="M54" s="2353"/>
      <c r="N54" s="2354"/>
    </row>
    <row r="55" spans="1:15" ht="42">
      <c r="A55" s="817"/>
      <c r="B55" s="817"/>
      <c r="C55" s="317"/>
      <c r="D55" s="817"/>
      <c r="E55" s="817"/>
      <c r="F55" s="817"/>
      <c r="G55" s="817"/>
      <c r="H55" s="817"/>
      <c r="I55" s="817"/>
      <c r="J55" s="817"/>
      <c r="K55" s="641" t="s">
        <v>872</v>
      </c>
      <c r="L55" s="641" t="s">
        <v>873</v>
      </c>
      <c r="M55" s="641" t="s">
        <v>874</v>
      </c>
      <c r="N55" s="641" t="s">
        <v>875</v>
      </c>
    </row>
    <row r="56" spans="1:15" ht="18.5">
      <c r="A56" s="1020" t="s">
        <v>877</v>
      </c>
      <c r="C56" s="288"/>
      <c r="H56" s="817"/>
      <c r="I56" s="817"/>
      <c r="J56" s="817"/>
      <c r="K56" s="1060">
        <v>0</v>
      </c>
      <c r="L56" s="1060">
        <v>11270</v>
      </c>
      <c r="M56" s="1060" t="s">
        <v>681</v>
      </c>
      <c r="N56" s="1061">
        <v>0</v>
      </c>
    </row>
    <row r="57" spans="1:15" ht="15.5">
      <c r="C57" s="288"/>
      <c r="H57" s="817"/>
      <c r="I57" s="817"/>
      <c r="J57" s="817"/>
      <c r="K57" s="1060">
        <v>11270</v>
      </c>
      <c r="L57" s="1062">
        <v>14360</v>
      </c>
      <c r="M57" s="1062" t="s">
        <v>681</v>
      </c>
      <c r="N57" s="1063">
        <v>0.05</v>
      </c>
    </row>
    <row r="58" spans="1:15" ht="15.5">
      <c r="A58" s="678" t="str">
        <f>+G50</f>
        <v>A. TARIFA IR soc X DT</v>
      </c>
      <c r="B58" s="678"/>
      <c r="C58" s="678"/>
      <c r="D58" s="817"/>
      <c r="K58" s="1062">
        <v>14360</v>
      </c>
      <c r="L58" s="1060">
        <v>17950</v>
      </c>
      <c r="M58" s="1060">
        <v>155</v>
      </c>
      <c r="N58" s="1061">
        <v>0.1</v>
      </c>
    </row>
    <row r="59" spans="1:15" ht="15.5">
      <c r="A59" s="1022">
        <v>0.25</v>
      </c>
      <c r="B59" s="319" t="s">
        <v>920</v>
      </c>
      <c r="C59" s="1023" t="e">
        <f>+B41</f>
        <v>#REF!</v>
      </c>
      <c r="D59" s="817"/>
      <c r="K59" s="1060">
        <v>17950</v>
      </c>
      <c r="L59" s="1062">
        <v>21550</v>
      </c>
      <c r="M59" s="1062">
        <v>514</v>
      </c>
      <c r="N59" s="1063">
        <v>0.12</v>
      </c>
    </row>
    <row r="60" spans="1:15" ht="15.5">
      <c r="A60" s="1051" t="e">
        <f>+A59*C59</f>
        <v>#REF!</v>
      </c>
      <c r="B60" s="644"/>
      <c r="C60" s="644"/>
      <c r="K60" s="1062">
        <v>21550</v>
      </c>
      <c r="L60" s="1060">
        <v>43100</v>
      </c>
      <c r="M60" s="1060">
        <v>946</v>
      </c>
      <c r="N60" s="1061">
        <v>0.15</v>
      </c>
    </row>
    <row r="61" spans="1:15" ht="15.5">
      <c r="A61" s="247"/>
      <c r="B61" s="247"/>
      <c r="C61" s="247"/>
      <c r="K61" s="1060">
        <v>43100</v>
      </c>
      <c r="L61" s="1062">
        <v>64630</v>
      </c>
      <c r="M61" s="1062">
        <v>4178</v>
      </c>
      <c r="N61" s="1063">
        <v>0.2</v>
      </c>
    </row>
    <row r="62" spans="1:15" ht="15.5">
      <c r="C62" s="288"/>
      <c r="K62" s="1062">
        <v>64630</v>
      </c>
      <c r="L62" s="1060">
        <v>86180</v>
      </c>
      <c r="M62" s="1060">
        <v>8484</v>
      </c>
      <c r="N62" s="1061">
        <v>0.25</v>
      </c>
    </row>
    <row r="63" spans="1:15" ht="15.5">
      <c r="A63" s="678" t="str">
        <f>+G51</f>
        <v>B. IRC pn con DT - IRC pn sin  DT</v>
      </c>
      <c r="B63" s="1024"/>
      <c r="C63" s="1024"/>
      <c r="K63" s="1060">
        <v>86180</v>
      </c>
      <c r="L63" s="1062">
        <v>114890</v>
      </c>
      <c r="M63" s="1062">
        <v>13872</v>
      </c>
      <c r="N63" s="1063">
        <v>0.3</v>
      </c>
    </row>
    <row r="64" spans="1:15" ht="15.5">
      <c r="C64" s="288"/>
      <c r="K64" s="1062">
        <v>114890</v>
      </c>
      <c r="L64" s="1060" t="s">
        <v>883</v>
      </c>
      <c r="M64" s="1060">
        <v>22485</v>
      </c>
      <c r="N64" s="1061">
        <v>0.35</v>
      </c>
    </row>
    <row r="65" spans="1:6">
      <c r="A65" s="644" t="s">
        <v>899</v>
      </c>
      <c r="B65" s="644"/>
      <c r="C65" s="288"/>
      <c r="D65" s="825" t="e">
        <f>+G47</f>
        <v>#REF!</v>
      </c>
    </row>
    <row r="66" spans="1:6" ht="15" thickBot="1">
      <c r="A66" s="847" t="s">
        <v>919</v>
      </c>
      <c r="B66" s="847"/>
      <c r="C66" s="797"/>
      <c r="D66" s="1021">
        <f>+M52</f>
        <v>17899.5</v>
      </c>
    </row>
    <row r="67" spans="1:6">
      <c r="A67" s="644"/>
      <c r="B67" s="817"/>
      <c r="C67" s="288"/>
      <c r="D67" s="1032" t="e">
        <f>+D65-D66</f>
        <v>#REF!</v>
      </c>
    </row>
    <row r="68" spans="1:6">
      <c r="C68" s="288"/>
    </row>
    <row r="69" spans="1:6">
      <c r="A69" s="678" t="str">
        <f>+G52</f>
        <v>C. IRC soc ATRIBUYE AL DT</v>
      </c>
      <c r="B69" s="1024"/>
      <c r="C69" s="1024"/>
    </row>
    <row r="70" spans="1:6">
      <c r="A70" s="319" t="s">
        <v>881</v>
      </c>
      <c r="B70" s="644" t="s">
        <v>882</v>
      </c>
      <c r="C70" s="817"/>
    </row>
    <row r="71" spans="1:6">
      <c r="A71" s="1025" t="s">
        <v>884</v>
      </c>
      <c r="B71" s="1026"/>
      <c r="C71" s="1027" t="s">
        <v>885</v>
      </c>
      <c r="D71" s="1027"/>
    </row>
    <row r="72" spans="1:6">
      <c r="A72" s="1028" t="s">
        <v>886</v>
      </c>
      <c r="B72" s="1029"/>
      <c r="C72" s="1030"/>
      <c r="D72" s="1030"/>
    </row>
    <row r="73" spans="1:6">
      <c r="A73" s="1028" t="s">
        <v>887</v>
      </c>
      <c r="B73" s="1029"/>
      <c r="C73" s="1030"/>
      <c r="D73" s="1030"/>
    </row>
    <row r="74" spans="1:6">
      <c r="A74" s="817"/>
      <c r="B74" s="817"/>
      <c r="C74" s="817"/>
    </row>
    <row r="75" spans="1:6">
      <c r="A75" s="1052" t="str">
        <f>+A70</f>
        <v>IRC soc</v>
      </c>
      <c r="B75" s="319" t="s">
        <v>920</v>
      </c>
      <c r="C75" s="644" t="s">
        <v>921</v>
      </c>
    </row>
    <row r="76" spans="1:6">
      <c r="A76" s="825">
        <f>+'[1]CT x DT'!J28</f>
        <v>80535.968659551509</v>
      </c>
      <c r="B76" s="319" t="s">
        <v>920</v>
      </c>
      <c r="C76" s="1031">
        <v>0.9</v>
      </c>
      <c r="D76" s="247"/>
    </row>
    <row r="77" spans="1:6">
      <c r="A77" s="1032">
        <f>+A76*C76</f>
        <v>72482.371793596365</v>
      </c>
      <c r="B77" s="644"/>
      <c r="C77" s="644"/>
      <c r="D77" s="247"/>
    </row>
    <row r="78" spans="1:6">
      <c r="C78" s="288"/>
      <c r="D78" s="817"/>
      <c r="E78" s="817"/>
      <c r="F78" s="817"/>
    </row>
  </sheetData>
  <mergeCells count="77">
    <mergeCell ref="K54:N54"/>
    <mergeCell ref="D32:E32"/>
    <mergeCell ref="A38:B38"/>
    <mergeCell ref="D38:F38"/>
    <mergeCell ref="K43:M43"/>
    <mergeCell ref="A44:B44"/>
    <mergeCell ref="D48:D52"/>
    <mergeCell ref="K48:M48"/>
    <mergeCell ref="E49:E52"/>
    <mergeCell ref="F50:F52"/>
    <mergeCell ref="A29:B31"/>
    <mergeCell ref="C29:C31"/>
    <mergeCell ref="U35:X35"/>
    <mergeCell ref="A26:B28"/>
    <mergeCell ref="C26:C28"/>
    <mergeCell ref="D26:E28"/>
    <mergeCell ref="F26:F28"/>
    <mergeCell ref="G26:G28"/>
    <mergeCell ref="P29:R31"/>
    <mergeCell ref="A22:B25"/>
    <mergeCell ref="C22:C25"/>
    <mergeCell ref="D22:E25"/>
    <mergeCell ref="F22:F25"/>
    <mergeCell ref="G22:G25"/>
    <mergeCell ref="H22:J25"/>
    <mergeCell ref="K22:K25"/>
    <mergeCell ref="P22:R25"/>
    <mergeCell ref="O23:O24"/>
    <mergeCell ref="D29:E31"/>
    <mergeCell ref="F29:F31"/>
    <mergeCell ref="G29:G31"/>
    <mergeCell ref="H29:J31"/>
    <mergeCell ref="K29:K31"/>
    <mergeCell ref="P26:R28"/>
    <mergeCell ref="K26:K28"/>
    <mergeCell ref="H26:J28"/>
    <mergeCell ref="N14:P14"/>
    <mergeCell ref="R14:S14"/>
    <mergeCell ref="N15:P15"/>
    <mergeCell ref="R15:S15"/>
    <mergeCell ref="A21:B21"/>
    <mergeCell ref="D21:E21"/>
    <mergeCell ref="H21:K21"/>
    <mergeCell ref="L21:O21"/>
    <mergeCell ref="Q21:R21"/>
    <mergeCell ref="H5:L5"/>
    <mergeCell ref="N5:P5"/>
    <mergeCell ref="Q5:S5"/>
    <mergeCell ref="H6:H16"/>
    <mergeCell ref="I6:I8"/>
    <mergeCell ref="N6:O6"/>
    <mergeCell ref="R6:S6"/>
    <mergeCell ref="N7:O7"/>
    <mergeCell ref="R7:S7"/>
    <mergeCell ref="J8:L8"/>
    <mergeCell ref="N8:O8"/>
    <mergeCell ref="R8:S8"/>
    <mergeCell ref="J16:L16"/>
    <mergeCell ref="N16:P16"/>
    <mergeCell ref="R16:S16"/>
    <mergeCell ref="I10:I16"/>
    <mergeCell ref="C9:E9"/>
    <mergeCell ref="H17:S18"/>
    <mergeCell ref="H20:K20"/>
    <mergeCell ref="L20:O20"/>
    <mergeCell ref="P20:R20"/>
    <mergeCell ref="C10:E10"/>
    <mergeCell ref="N10:P10"/>
    <mergeCell ref="R10:S10"/>
    <mergeCell ref="N11:P11"/>
    <mergeCell ref="R11:S11"/>
    <mergeCell ref="N12:P12"/>
    <mergeCell ref="R12:S12"/>
    <mergeCell ref="J13:K13"/>
    <mergeCell ref="N13:P13"/>
    <mergeCell ref="R13:S13"/>
    <mergeCell ref="J14:L14"/>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vt:i4>
      </vt:variant>
    </vt:vector>
  </HeadingPairs>
  <TitlesOfParts>
    <vt:vector size="20" baseType="lpstr">
      <vt:lpstr>DATOS</vt:lpstr>
      <vt:lpstr>1. INGRESOS</vt:lpstr>
      <vt:lpstr>2. GASTOS</vt:lpstr>
      <vt:lpstr>conciliacion tributaria</vt:lpstr>
      <vt:lpstr>AJUSTES Y DEDUCCIONES</vt:lpstr>
      <vt:lpstr>AMORTIZ PERD TRIBUTA</vt:lpstr>
      <vt:lpstr>PAGO DE IMPUESTO RENTA</vt:lpstr>
      <vt:lpstr>SRI 101</vt:lpstr>
      <vt:lpstr>DIVIDENDOS</vt:lpstr>
      <vt:lpstr>ANTICIPO DIVIDENDOS</vt:lpstr>
      <vt:lpstr>3. CONCILIACION TRIBUTARIA</vt:lpstr>
      <vt:lpstr>4. AJUSTES Y DEDUCC</vt:lpstr>
      <vt:lpstr>5. AMORTIZACION</vt:lpstr>
      <vt:lpstr>6. REINVERSION</vt:lpstr>
      <vt:lpstr>ANTICIPO IR</vt:lpstr>
      <vt:lpstr>7. ANTICIPO IR</vt:lpstr>
      <vt:lpstr>8. CALCULO DIVIDENDO</vt:lpstr>
      <vt:lpstr>'2. GASTOS'!Área_de_impresión</vt:lpstr>
      <vt:lpstr>'conciliacion tributaria'!Área_de_impresión</vt:lpstr>
      <vt:lpstr>'2. GASTOS'!Títulos_a_imprimir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Nilo Narváez</cp:lastModifiedBy>
  <cp:lastPrinted>2019-12-09T19:19:22Z</cp:lastPrinted>
  <dcterms:created xsi:type="dcterms:W3CDTF">2011-10-13T00:03:45Z</dcterms:created>
  <dcterms:modified xsi:type="dcterms:W3CDTF">2019-12-13T21:03:22Z</dcterms:modified>
</cp:coreProperties>
</file>